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kytterkontoret.sharepoint.com/Delte dokumenter/30 - Prosjekter/Premier sentralt/2026/"/>
    </mc:Choice>
  </mc:AlternateContent>
  <xr:revisionPtr revIDLastSave="63" documentId="13_ncr:1_{4A3E68F5-4256-4AA0-AEEB-5F128EC09A94}" xr6:coauthVersionLast="47" xr6:coauthVersionMax="47" xr10:uidLastSave="{439C4762-17C0-4025-8DBD-E27D64E8E6B0}"/>
  <bookViews>
    <workbookView xWindow="3585" yWindow="3120" windowWidth="21600" windowHeight="12645" xr2:uid="{A15A7FB5-E38E-469C-97C2-32F57FC20357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31" i="1" l="1"/>
  <c r="G30" i="1"/>
  <c r="G23" i="1"/>
  <c r="G22" i="1"/>
  <c r="G17" i="1"/>
  <c r="G16" i="1"/>
  <c r="G15" i="1"/>
  <c r="G14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29" i="1"/>
  <c r="G28" i="1"/>
  <c r="G27" i="1"/>
  <c r="G26" i="1"/>
  <c r="G25" i="1"/>
  <c r="G24" i="1"/>
  <c r="G21" i="1"/>
  <c r="G20" i="1"/>
  <c r="G19" i="1"/>
  <c r="G18" i="1"/>
  <c r="G13" i="1"/>
  <c r="G12" i="1"/>
  <c r="G11" i="1"/>
  <c r="G10" i="1"/>
  <c r="G9" i="1"/>
  <c r="G8" i="1"/>
  <c r="G7" i="1"/>
  <c r="G6" i="1"/>
  <c r="G50" i="1" l="1"/>
  <c r="G51" i="1" s="1"/>
  <c r="G52" i="1" s="1"/>
</calcChain>
</file>

<file path=xl/sharedStrings.xml><?xml version="1.0" encoding="utf-8"?>
<sst xmlns="http://schemas.openxmlformats.org/spreadsheetml/2006/main" count="196" uniqueCount="110">
  <si>
    <t>VEDLEGG 1: PRISSKJEMA - PREMIER, MEDALJER OG MERKER TIL DET FRIVILLIGE SKYTTERVESEN</t>
  </si>
  <si>
    <t>Post</t>
  </si>
  <si>
    <t>Spesifikasjon</t>
  </si>
  <si>
    <t>Stevne</t>
  </si>
  <si>
    <t>Enhet</t>
  </si>
  <si>
    <t>Antall</t>
  </si>
  <si>
    <t>Enh.pris</t>
  </si>
  <si>
    <t>SUM</t>
  </si>
  <si>
    <t>Kommentar</t>
  </si>
  <si>
    <t>(årlig)</t>
  </si>
  <si>
    <t>Forsølvet</t>
  </si>
  <si>
    <t>Fra tilbyder</t>
  </si>
  <si>
    <t>1.0</t>
  </si>
  <si>
    <t>PREMIER</t>
  </si>
  <si>
    <t>1.01</t>
  </si>
  <si>
    <t>Standard beger 9 cm bane</t>
  </si>
  <si>
    <t>LS</t>
  </si>
  <si>
    <t>stk.</t>
  </si>
  <si>
    <t>1.02</t>
  </si>
  <si>
    <t>Standard beger 8 cm bane</t>
  </si>
  <si>
    <t>1.03</t>
  </si>
  <si>
    <t>Standard beger 7 cm bane</t>
  </si>
  <si>
    <t>1.04</t>
  </si>
  <si>
    <t xml:space="preserve">Standard beger 9 cm felt </t>
  </si>
  <si>
    <t>1.05</t>
  </si>
  <si>
    <t>Standard beger 8 cm felt</t>
  </si>
  <si>
    <t>1.06</t>
  </si>
  <si>
    <t>Standard beger 7 cm felt</t>
  </si>
  <si>
    <t>1.07</t>
  </si>
  <si>
    <t>Stang beger m/kant</t>
  </si>
  <si>
    <t>1.08</t>
  </si>
  <si>
    <t>1.09</t>
  </si>
  <si>
    <t>Finalebeger-Bane Kongelaget</t>
  </si>
  <si>
    <t>1.10</t>
  </si>
  <si>
    <t>Finalebeger-Bane Ungdomslag</t>
  </si>
  <si>
    <t>1.11</t>
  </si>
  <si>
    <t>Finalebeger-Bane Veteranlag</t>
  </si>
  <si>
    <t>1.12</t>
  </si>
  <si>
    <t xml:space="preserve">Finalebeger-Felt </t>
  </si>
  <si>
    <t>1.13</t>
  </si>
  <si>
    <t>Finalebeger-Stang</t>
  </si>
  <si>
    <t>1.14</t>
  </si>
  <si>
    <t>Finalebeger-Felthurtig</t>
  </si>
  <si>
    <t>1.15</t>
  </si>
  <si>
    <t>DFS mesterskapsbeger bane</t>
  </si>
  <si>
    <t>1.16</t>
  </si>
  <si>
    <t>DFS mesterskapsbeger NM felt</t>
  </si>
  <si>
    <t>1.17</t>
  </si>
  <si>
    <t>DFS premie - Tekanne</t>
  </si>
  <si>
    <t>1.18</t>
  </si>
  <si>
    <t>1.19</t>
  </si>
  <si>
    <t xml:space="preserve">Vekterpokalen II miniatyr </t>
  </si>
  <si>
    <t>1.20</t>
  </si>
  <si>
    <t>DFS veteranpokal</t>
  </si>
  <si>
    <t>1.21</t>
  </si>
  <si>
    <t>DFSR premie</t>
  </si>
  <si>
    <t>LS/NMS</t>
  </si>
  <si>
    <t>1.22</t>
  </si>
  <si>
    <t>1.23</t>
  </si>
  <si>
    <t xml:space="preserve">Adresseavisens pokal IV miniatyr 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</si>
  <si>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</si>
  <si>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</si>
  <si>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</si>
  <si>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</si>
  <si>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</si>
  <si>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</si>
  <si>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</si>
  <si>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</si>
  <si>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</si>
  <si>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</si>
  <si>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Standard beger skogsløp m/kant</t>
  </si>
  <si>
    <t>NMS</t>
  </si>
  <si>
    <t>1.34</t>
  </si>
  <si>
    <t>1.35</t>
  </si>
  <si>
    <t>1.36</t>
  </si>
  <si>
    <t>LDKS</t>
  </si>
  <si>
    <t>1.37</t>
  </si>
  <si>
    <t>1.38</t>
  </si>
  <si>
    <t>DFS premie Landsdelskretsstevne bane (U22)</t>
  </si>
  <si>
    <t>1.39</t>
  </si>
  <si>
    <t>Dugleiksmerkestatuett</t>
  </si>
  <si>
    <t>DFS</t>
  </si>
  <si>
    <t>1.40</t>
  </si>
  <si>
    <t>SUM  leveranse eks. mva.</t>
  </si>
  <si>
    <t xml:space="preserve"> + 25 % mva.</t>
  </si>
  <si>
    <t>SUM  leveranse inkludert mva.</t>
  </si>
  <si>
    <t>1.16 a)</t>
  </si>
  <si>
    <t>DFS mesterskapsbeger alternativ utforming</t>
  </si>
  <si>
    <t>1.16 b)</t>
  </si>
  <si>
    <t xml:space="preserve">stk. </t>
  </si>
  <si>
    <r>
      <t xml:space="preserve">Kjell Kr. Rikes minnepreie - </t>
    </r>
    <r>
      <rPr>
        <sz val="10"/>
        <color indexed="8"/>
        <rFont val="Arial"/>
        <family val="2"/>
      </rPr>
      <t>Tekanne</t>
    </r>
  </si>
  <si>
    <r>
      <t xml:space="preserve">Post nr.  er i samsvar med post nr. i </t>
    </r>
    <r>
      <rPr>
        <b/>
        <sz val="10"/>
        <color theme="1"/>
        <rFont val="Arial"/>
        <family val="2"/>
      </rPr>
      <t>Vedlegg 2 - Beskrivelse og krav</t>
    </r>
  </si>
  <si>
    <t>1.41</t>
  </si>
  <si>
    <t>1.42</t>
  </si>
  <si>
    <t>Dugleiksmerke fat</t>
  </si>
  <si>
    <t>Felthurtig beger m/kant</t>
  </si>
  <si>
    <t>Norges Skytterstyrets premie, krus med lokk</t>
  </si>
  <si>
    <t>Mil. NM</t>
  </si>
  <si>
    <t>Standard beger 9 cm bane Mil. NM</t>
  </si>
  <si>
    <t>Standard beger 8 cm bane Mil. NM</t>
  </si>
  <si>
    <t>Standard beger 7 cm bane Mil. NM</t>
  </si>
  <si>
    <t>Standard beger 9 cm felt Mil. NM</t>
  </si>
  <si>
    <t>Standard beger 8 cm felt Mil. NM</t>
  </si>
  <si>
    <t>Standard beger 7 cm felt Mil. NM</t>
  </si>
  <si>
    <t>Stang beger Mil. NM m/kant</t>
  </si>
  <si>
    <t>Felthurtig beger Mil. NM m/kant</t>
  </si>
  <si>
    <t>Finalebeger - Mil. NM</t>
  </si>
  <si>
    <t>DFS premie Landsdelskretsmester pokal felt</t>
  </si>
  <si>
    <t>DFS premie Landsdelskretsmester pokal bane</t>
  </si>
  <si>
    <t>Oppdatert: 15.05.2026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</si>
</sst>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6" fillId="4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5" fillId="0" borderId="0" xfId="1" applyNumberFormat="1" applyFont="1" applyAlignment="1" applyProtection="1">
      <alignment vertical="center"/>
      <protection locked="0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164" fontId="6" fillId="0" borderId="3" xfId="0" applyNumberFormat="1" applyFont="1" applyBorder="1" applyAlignment="1">
      <alignment vertic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FFFD8-F4EB-4ECB-B329-3F70945BEA69}">
  <sheetPr>
    <pageSetUpPr fitToPage="1"/>
  </sheetPr>
  <dimension ref="A1:H167"/>
  <sheetViews>
    <sheetView tabSelected="1" workbookViewId="0">
      <selection activeCell="H1" sqref="H1"/>
    </sheetView>
  </sheetViews>
  <sheetFormatPr baseColWidth="10" defaultColWidth="11.42578125" defaultRowHeight="12.75" x14ac:dyDescent="0.25"/>
  <cols>
    <col min="1" max="1" width="8" style="17" customWidth="1"/>
    <col min="2" max="2" width="62.5703125" style="5" customWidth="1"/>
    <col min="3" max="5" width="7.7109375" style="8" customWidth="1"/>
    <col min="6" max="6" width="10.7109375" style="5" customWidth="1"/>
    <col min="7" max="7" width="11.7109375" style="5" customWidth="1"/>
    <col min="8" max="8" width="70.7109375" style="5" customWidth="1"/>
    <col min="9" max="250" width="11.5703125" style="5"/>
    <col min="251" max="251" width="8" style="5" customWidth="1"/>
    <col min="252" max="252" width="62.5703125" style="5" customWidth="1"/>
    <col min="253" max="253" width="7" style="5" customWidth="1"/>
    <col min="254" max="255" width="7.7109375" style="5" customWidth="1"/>
    <col min="256" max="256" width="8.7109375" style="5" customWidth="1"/>
    <col min="257" max="257" width="7.42578125" style="5" customWidth="1"/>
    <col min="258" max="258" width="6.7109375" style="5" customWidth="1"/>
    <col min="259" max="260" width="8.7109375" style="5" customWidth="1"/>
    <col min="261" max="263" width="9.7109375" style="5" customWidth="1"/>
    <col min="264" max="264" width="40.7109375" style="5" customWidth="1"/>
    <col min="265" max="506" width="11.5703125" style="5"/>
    <col min="507" max="507" width="8" style="5" customWidth="1"/>
    <col min="508" max="508" width="62.5703125" style="5" customWidth="1"/>
    <col min="509" max="509" width="7" style="5" customWidth="1"/>
    <col min="510" max="511" width="7.7109375" style="5" customWidth="1"/>
    <col min="512" max="512" width="8.7109375" style="5" customWidth="1"/>
    <col min="513" max="513" width="7.42578125" style="5" customWidth="1"/>
    <col min="514" max="514" width="6.7109375" style="5" customWidth="1"/>
    <col min="515" max="516" width="8.7109375" style="5" customWidth="1"/>
    <col min="517" max="519" width="9.7109375" style="5" customWidth="1"/>
    <col min="520" max="520" width="40.7109375" style="5" customWidth="1"/>
    <col min="521" max="762" width="11.5703125" style="5"/>
    <col min="763" max="763" width="8" style="5" customWidth="1"/>
    <col min="764" max="764" width="62.5703125" style="5" customWidth="1"/>
    <col min="765" max="765" width="7" style="5" customWidth="1"/>
    <col min="766" max="767" width="7.7109375" style="5" customWidth="1"/>
    <col min="768" max="768" width="8.7109375" style="5" customWidth="1"/>
    <col min="769" max="769" width="7.42578125" style="5" customWidth="1"/>
    <col min="770" max="770" width="6.7109375" style="5" customWidth="1"/>
    <col min="771" max="772" width="8.7109375" style="5" customWidth="1"/>
    <col min="773" max="775" width="9.7109375" style="5" customWidth="1"/>
    <col min="776" max="776" width="40.7109375" style="5" customWidth="1"/>
    <col min="777" max="1018" width="11.5703125" style="5"/>
    <col min="1019" max="1019" width="8" style="5" customWidth="1"/>
    <col min="1020" max="1020" width="62.5703125" style="5" customWidth="1"/>
    <col min="1021" max="1021" width="7" style="5" customWidth="1"/>
    <col min="1022" max="1023" width="7.7109375" style="5" customWidth="1"/>
    <col min="1024" max="1024" width="8.7109375" style="5" customWidth="1"/>
    <col min="1025" max="1025" width="7.42578125" style="5" customWidth="1"/>
    <col min="1026" max="1026" width="6.7109375" style="5" customWidth="1"/>
    <col min="1027" max="1028" width="8.7109375" style="5" customWidth="1"/>
    <col min="1029" max="1031" width="9.7109375" style="5" customWidth="1"/>
    <col min="1032" max="1032" width="40.7109375" style="5" customWidth="1"/>
    <col min="1033" max="1274" width="11.5703125" style="5"/>
    <col min="1275" max="1275" width="8" style="5" customWidth="1"/>
    <col min="1276" max="1276" width="62.5703125" style="5" customWidth="1"/>
    <col min="1277" max="1277" width="7" style="5" customWidth="1"/>
    <col min="1278" max="1279" width="7.7109375" style="5" customWidth="1"/>
    <col min="1280" max="1280" width="8.7109375" style="5" customWidth="1"/>
    <col min="1281" max="1281" width="7.42578125" style="5" customWidth="1"/>
    <col min="1282" max="1282" width="6.7109375" style="5" customWidth="1"/>
    <col min="1283" max="1284" width="8.7109375" style="5" customWidth="1"/>
    <col min="1285" max="1287" width="9.7109375" style="5" customWidth="1"/>
    <col min="1288" max="1288" width="40.7109375" style="5" customWidth="1"/>
    <col min="1289" max="1530" width="11.5703125" style="5"/>
    <col min="1531" max="1531" width="8" style="5" customWidth="1"/>
    <col min="1532" max="1532" width="62.5703125" style="5" customWidth="1"/>
    <col min="1533" max="1533" width="7" style="5" customWidth="1"/>
    <col min="1534" max="1535" width="7.7109375" style="5" customWidth="1"/>
    <col min="1536" max="1536" width="8.7109375" style="5" customWidth="1"/>
    <col min="1537" max="1537" width="7.42578125" style="5" customWidth="1"/>
    <col min="1538" max="1538" width="6.7109375" style="5" customWidth="1"/>
    <col min="1539" max="1540" width="8.7109375" style="5" customWidth="1"/>
    <col min="1541" max="1543" width="9.7109375" style="5" customWidth="1"/>
    <col min="1544" max="1544" width="40.7109375" style="5" customWidth="1"/>
    <col min="1545" max="1786" width="11.5703125" style="5"/>
    <col min="1787" max="1787" width="8" style="5" customWidth="1"/>
    <col min="1788" max="1788" width="62.5703125" style="5" customWidth="1"/>
    <col min="1789" max="1789" width="7" style="5" customWidth="1"/>
    <col min="1790" max="1791" width="7.7109375" style="5" customWidth="1"/>
    <col min="1792" max="1792" width="8.7109375" style="5" customWidth="1"/>
    <col min="1793" max="1793" width="7.42578125" style="5" customWidth="1"/>
    <col min="1794" max="1794" width="6.7109375" style="5" customWidth="1"/>
    <col min="1795" max="1796" width="8.7109375" style="5" customWidth="1"/>
    <col min="1797" max="1799" width="9.7109375" style="5" customWidth="1"/>
    <col min="1800" max="1800" width="40.7109375" style="5" customWidth="1"/>
    <col min="1801" max="2042" width="11.5703125" style="5"/>
    <col min="2043" max="2043" width="8" style="5" customWidth="1"/>
    <col min="2044" max="2044" width="62.5703125" style="5" customWidth="1"/>
    <col min="2045" max="2045" width="7" style="5" customWidth="1"/>
    <col min="2046" max="2047" width="7.7109375" style="5" customWidth="1"/>
    <col min="2048" max="2048" width="8.7109375" style="5" customWidth="1"/>
    <col min="2049" max="2049" width="7.42578125" style="5" customWidth="1"/>
    <col min="2050" max="2050" width="6.7109375" style="5" customWidth="1"/>
    <col min="2051" max="2052" width="8.7109375" style="5" customWidth="1"/>
    <col min="2053" max="2055" width="9.7109375" style="5" customWidth="1"/>
    <col min="2056" max="2056" width="40.7109375" style="5" customWidth="1"/>
    <col min="2057" max="2298" width="11.5703125" style="5"/>
    <col min="2299" max="2299" width="8" style="5" customWidth="1"/>
    <col min="2300" max="2300" width="62.5703125" style="5" customWidth="1"/>
    <col min="2301" max="2301" width="7" style="5" customWidth="1"/>
    <col min="2302" max="2303" width="7.7109375" style="5" customWidth="1"/>
    <col min="2304" max="2304" width="8.7109375" style="5" customWidth="1"/>
    <col min="2305" max="2305" width="7.42578125" style="5" customWidth="1"/>
    <col min="2306" max="2306" width="6.7109375" style="5" customWidth="1"/>
    <col min="2307" max="2308" width="8.7109375" style="5" customWidth="1"/>
    <col min="2309" max="2311" width="9.7109375" style="5" customWidth="1"/>
    <col min="2312" max="2312" width="40.7109375" style="5" customWidth="1"/>
    <col min="2313" max="2554" width="11.5703125" style="5"/>
    <col min="2555" max="2555" width="8" style="5" customWidth="1"/>
    <col min="2556" max="2556" width="62.5703125" style="5" customWidth="1"/>
    <col min="2557" max="2557" width="7" style="5" customWidth="1"/>
    <col min="2558" max="2559" width="7.7109375" style="5" customWidth="1"/>
    <col min="2560" max="2560" width="8.7109375" style="5" customWidth="1"/>
    <col min="2561" max="2561" width="7.42578125" style="5" customWidth="1"/>
    <col min="2562" max="2562" width="6.7109375" style="5" customWidth="1"/>
    <col min="2563" max="2564" width="8.7109375" style="5" customWidth="1"/>
    <col min="2565" max="2567" width="9.7109375" style="5" customWidth="1"/>
    <col min="2568" max="2568" width="40.7109375" style="5" customWidth="1"/>
    <col min="2569" max="2810" width="11.5703125" style="5"/>
    <col min="2811" max="2811" width="8" style="5" customWidth="1"/>
    <col min="2812" max="2812" width="62.5703125" style="5" customWidth="1"/>
    <col min="2813" max="2813" width="7" style="5" customWidth="1"/>
    <col min="2814" max="2815" width="7.7109375" style="5" customWidth="1"/>
    <col min="2816" max="2816" width="8.7109375" style="5" customWidth="1"/>
    <col min="2817" max="2817" width="7.42578125" style="5" customWidth="1"/>
    <col min="2818" max="2818" width="6.7109375" style="5" customWidth="1"/>
    <col min="2819" max="2820" width="8.7109375" style="5" customWidth="1"/>
    <col min="2821" max="2823" width="9.7109375" style="5" customWidth="1"/>
    <col min="2824" max="2824" width="40.7109375" style="5" customWidth="1"/>
    <col min="2825" max="3066" width="11.5703125" style="5"/>
    <col min="3067" max="3067" width="8" style="5" customWidth="1"/>
    <col min="3068" max="3068" width="62.5703125" style="5" customWidth="1"/>
    <col min="3069" max="3069" width="7" style="5" customWidth="1"/>
    <col min="3070" max="3071" width="7.7109375" style="5" customWidth="1"/>
    <col min="3072" max="3072" width="8.7109375" style="5" customWidth="1"/>
    <col min="3073" max="3073" width="7.42578125" style="5" customWidth="1"/>
    <col min="3074" max="3074" width="6.7109375" style="5" customWidth="1"/>
    <col min="3075" max="3076" width="8.7109375" style="5" customWidth="1"/>
    <col min="3077" max="3079" width="9.7109375" style="5" customWidth="1"/>
    <col min="3080" max="3080" width="40.7109375" style="5" customWidth="1"/>
    <col min="3081" max="3322" width="11.5703125" style="5"/>
    <col min="3323" max="3323" width="8" style="5" customWidth="1"/>
    <col min="3324" max="3324" width="62.5703125" style="5" customWidth="1"/>
    <col min="3325" max="3325" width="7" style="5" customWidth="1"/>
    <col min="3326" max="3327" width="7.7109375" style="5" customWidth="1"/>
    <col min="3328" max="3328" width="8.7109375" style="5" customWidth="1"/>
    <col min="3329" max="3329" width="7.42578125" style="5" customWidth="1"/>
    <col min="3330" max="3330" width="6.7109375" style="5" customWidth="1"/>
    <col min="3331" max="3332" width="8.7109375" style="5" customWidth="1"/>
    <col min="3333" max="3335" width="9.7109375" style="5" customWidth="1"/>
    <col min="3336" max="3336" width="40.7109375" style="5" customWidth="1"/>
    <col min="3337" max="3578" width="11.5703125" style="5"/>
    <col min="3579" max="3579" width="8" style="5" customWidth="1"/>
    <col min="3580" max="3580" width="62.5703125" style="5" customWidth="1"/>
    <col min="3581" max="3581" width="7" style="5" customWidth="1"/>
    <col min="3582" max="3583" width="7.7109375" style="5" customWidth="1"/>
    <col min="3584" max="3584" width="8.7109375" style="5" customWidth="1"/>
    <col min="3585" max="3585" width="7.42578125" style="5" customWidth="1"/>
    <col min="3586" max="3586" width="6.7109375" style="5" customWidth="1"/>
    <col min="3587" max="3588" width="8.7109375" style="5" customWidth="1"/>
    <col min="3589" max="3591" width="9.7109375" style="5" customWidth="1"/>
    <col min="3592" max="3592" width="40.7109375" style="5" customWidth="1"/>
    <col min="3593" max="3834" width="11.5703125" style="5"/>
    <col min="3835" max="3835" width="8" style="5" customWidth="1"/>
    <col min="3836" max="3836" width="62.5703125" style="5" customWidth="1"/>
    <col min="3837" max="3837" width="7" style="5" customWidth="1"/>
    <col min="3838" max="3839" width="7.7109375" style="5" customWidth="1"/>
    <col min="3840" max="3840" width="8.7109375" style="5" customWidth="1"/>
    <col min="3841" max="3841" width="7.42578125" style="5" customWidth="1"/>
    <col min="3842" max="3842" width="6.7109375" style="5" customWidth="1"/>
    <col min="3843" max="3844" width="8.7109375" style="5" customWidth="1"/>
    <col min="3845" max="3847" width="9.7109375" style="5" customWidth="1"/>
    <col min="3848" max="3848" width="40.7109375" style="5" customWidth="1"/>
    <col min="3849" max="4090" width="11.5703125" style="5"/>
    <col min="4091" max="4091" width="8" style="5" customWidth="1"/>
    <col min="4092" max="4092" width="62.5703125" style="5" customWidth="1"/>
    <col min="4093" max="4093" width="7" style="5" customWidth="1"/>
    <col min="4094" max="4095" width="7.7109375" style="5" customWidth="1"/>
    <col min="4096" max="4096" width="8.7109375" style="5" customWidth="1"/>
    <col min="4097" max="4097" width="7.42578125" style="5" customWidth="1"/>
    <col min="4098" max="4098" width="6.7109375" style="5" customWidth="1"/>
    <col min="4099" max="4100" width="8.7109375" style="5" customWidth="1"/>
    <col min="4101" max="4103" width="9.7109375" style="5" customWidth="1"/>
    <col min="4104" max="4104" width="40.7109375" style="5" customWidth="1"/>
    <col min="4105" max="4346" width="11.5703125" style="5"/>
    <col min="4347" max="4347" width="8" style="5" customWidth="1"/>
    <col min="4348" max="4348" width="62.5703125" style="5" customWidth="1"/>
    <col min="4349" max="4349" width="7" style="5" customWidth="1"/>
    <col min="4350" max="4351" width="7.7109375" style="5" customWidth="1"/>
    <col min="4352" max="4352" width="8.7109375" style="5" customWidth="1"/>
    <col min="4353" max="4353" width="7.42578125" style="5" customWidth="1"/>
    <col min="4354" max="4354" width="6.7109375" style="5" customWidth="1"/>
    <col min="4355" max="4356" width="8.7109375" style="5" customWidth="1"/>
    <col min="4357" max="4359" width="9.7109375" style="5" customWidth="1"/>
    <col min="4360" max="4360" width="40.7109375" style="5" customWidth="1"/>
    <col min="4361" max="4602" width="11.5703125" style="5"/>
    <col min="4603" max="4603" width="8" style="5" customWidth="1"/>
    <col min="4604" max="4604" width="62.5703125" style="5" customWidth="1"/>
    <col min="4605" max="4605" width="7" style="5" customWidth="1"/>
    <col min="4606" max="4607" width="7.7109375" style="5" customWidth="1"/>
    <col min="4608" max="4608" width="8.7109375" style="5" customWidth="1"/>
    <col min="4609" max="4609" width="7.42578125" style="5" customWidth="1"/>
    <col min="4610" max="4610" width="6.7109375" style="5" customWidth="1"/>
    <col min="4611" max="4612" width="8.7109375" style="5" customWidth="1"/>
    <col min="4613" max="4615" width="9.7109375" style="5" customWidth="1"/>
    <col min="4616" max="4616" width="40.7109375" style="5" customWidth="1"/>
    <col min="4617" max="4858" width="11.5703125" style="5"/>
    <col min="4859" max="4859" width="8" style="5" customWidth="1"/>
    <col min="4860" max="4860" width="62.5703125" style="5" customWidth="1"/>
    <col min="4861" max="4861" width="7" style="5" customWidth="1"/>
    <col min="4862" max="4863" width="7.7109375" style="5" customWidth="1"/>
    <col min="4864" max="4864" width="8.7109375" style="5" customWidth="1"/>
    <col min="4865" max="4865" width="7.42578125" style="5" customWidth="1"/>
    <col min="4866" max="4866" width="6.7109375" style="5" customWidth="1"/>
    <col min="4867" max="4868" width="8.7109375" style="5" customWidth="1"/>
    <col min="4869" max="4871" width="9.7109375" style="5" customWidth="1"/>
    <col min="4872" max="4872" width="40.7109375" style="5" customWidth="1"/>
    <col min="4873" max="5114" width="11.5703125" style="5"/>
    <col min="5115" max="5115" width="8" style="5" customWidth="1"/>
    <col min="5116" max="5116" width="62.5703125" style="5" customWidth="1"/>
    <col min="5117" max="5117" width="7" style="5" customWidth="1"/>
    <col min="5118" max="5119" width="7.7109375" style="5" customWidth="1"/>
    <col min="5120" max="5120" width="8.7109375" style="5" customWidth="1"/>
    <col min="5121" max="5121" width="7.42578125" style="5" customWidth="1"/>
    <col min="5122" max="5122" width="6.7109375" style="5" customWidth="1"/>
    <col min="5123" max="5124" width="8.7109375" style="5" customWidth="1"/>
    <col min="5125" max="5127" width="9.7109375" style="5" customWidth="1"/>
    <col min="5128" max="5128" width="40.7109375" style="5" customWidth="1"/>
    <col min="5129" max="5370" width="11.5703125" style="5"/>
    <col min="5371" max="5371" width="8" style="5" customWidth="1"/>
    <col min="5372" max="5372" width="62.5703125" style="5" customWidth="1"/>
    <col min="5373" max="5373" width="7" style="5" customWidth="1"/>
    <col min="5374" max="5375" width="7.7109375" style="5" customWidth="1"/>
    <col min="5376" max="5376" width="8.7109375" style="5" customWidth="1"/>
    <col min="5377" max="5377" width="7.42578125" style="5" customWidth="1"/>
    <col min="5378" max="5378" width="6.7109375" style="5" customWidth="1"/>
    <col min="5379" max="5380" width="8.7109375" style="5" customWidth="1"/>
    <col min="5381" max="5383" width="9.7109375" style="5" customWidth="1"/>
    <col min="5384" max="5384" width="40.7109375" style="5" customWidth="1"/>
    <col min="5385" max="5626" width="11.5703125" style="5"/>
    <col min="5627" max="5627" width="8" style="5" customWidth="1"/>
    <col min="5628" max="5628" width="62.5703125" style="5" customWidth="1"/>
    <col min="5629" max="5629" width="7" style="5" customWidth="1"/>
    <col min="5630" max="5631" width="7.7109375" style="5" customWidth="1"/>
    <col min="5632" max="5632" width="8.7109375" style="5" customWidth="1"/>
    <col min="5633" max="5633" width="7.42578125" style="5" customWidth="1"/>
    <col min="5634" max="5634" width="6.7109375" style="5" customWidth="1"/>
    <col min="5635" max="5636" width="8.7109375" style="5" customWidth="1"/>
    <col min="5637" max="5639" width="9.7109375" style="5" customWidth="1"/>
    <col min="5640" max="5640" width="40.7109375" style="5" customWidth="1"/>
    <col min="5641" max="5882" width="11.5703125" style="5"/>
    <col min="5883" max="5883" width="8" style="5" customWidth="1"/>
    <col min="5884" max="5884" width="62.5703125" style="5" customWidth="1"/>
    <col min="5885" max="5885" width="7" style="5" customWidth="1"/>
    <col min="5886" max="5887" width="7.7109375" style="5" customWidth="1"/>
    <col min="5888" max="5888" width="8.7109375" style="5" customWidth="1"/>
    <col min="5889" max="5889" width="7.42578125" style="5" customWidth="1"/>
    <col min="5890" max="5890" width="6.7109375" style="5" customWidth="1"/>
    <col min="5891" max="5892" width="8.7109375" style="5" customWidth="1"/>
    <col min="5893" max="5895" width="9.7109375" style="5" customWidth="1"/>
    <col min="5896" max="5896" width="40.7109375" style="5" customWidth="1"/>
    <col min="5897" max="6138" width="11.5703125" style="5"/>
    <col min="6139" max="6139" width="8" style="5" customWidth="1"/>
    <col min="6140" max="6140" width="62.5703125" style="5" customWidth="1"/>
    <col min="6141" max="6141" width="7" style="5" customWidth="1"/>
    <col min="6142" max="6143" width="7.7109375" style="5" customWidth="1"/>
    <col min="6144" max="6144" width="8.7109375" style="5" customWidth="1"/>
    <col min="6145" max="6145" width="7.42578125" style="5" customWidth="1"/>
    <col min="6146" max="6146" width="6.7109375" style="5" customWidth="1"/>
    <col min="6147" max="6148" width="8.7109375" style="5" customWidth="1"/>
    <col min="6149" max="6151" width="9.7109375" style="5" customWidth="1"/>
    <col min="6152" max="6152" width="40.7109375" style="5" customWidth="1"/>
    <col min="6153" max="6394" width="11.5703125" style="5"/>
    <col min="6395" max="6395" width="8" style="5" customWidth="1"/>
    <col min="6396" max="6396" width="62.5703125" style="5" customWidth="1"/>
    <col min="6397" max="6397" width="7" style="5" customWidth="1"/>
    <col min="6398" max="6399" width="7.7109375" style="5" customWidth="1"/>
    <col min="6400" max="6400" width="8.7109375" style="5" customWidth="1"/>
    <col min="6401" max="6401" width="7.42578125" style="5" customWidth="1"/>
    <col min="6402" max="6402" width="6.7109375" style="5" customWidth="1"/>
    <col min="6403" max="6404" width="8.7109375" style="5" customWidth="1"/>
    <col min="6405" max="6407" width="9.7109375" style="5" customWidth="1"/>
    <col min="6408" max="6408" width="40.7109375" style="5" customWidth="1"/>
    <col min="6409" max="6650" width="11.5703125" style="5"/>
    <col min="6651" max="6651" width="8" style="5" customWidth="1"/>
    <col min="6652" max="6652" width="62.5703125" style="5" customWidth="1"/>
    <col min="6653" max="6653" width="7" style="5" customWidth="1"/>
    <col min="6654" max="6655" width="7.7109375" style="5" customWidth="1"/>
    <col min="6656" max="6656" width="8.7109375" style="5" customWidth="1"/>
    <col min="6657" max="6657" width="7.42578125" style="5" customWidth="1"/>
    <col min="6658" max="6658" width="6.7109375" style="5" customWidth="1"/>
    <col min="6659" max="6660" width="8.7109375" style="5" customWidth="1"/>
    <col min="6661" max="6663" width="9.7109375" style="5" customWidth="1"/>
    <col min="6664" max="6664" width="40.7109375" style="5" customWidth="1"/>
    <col min="6665" max="6906" width="11.5703125" style="5"/>
    <col min="6907" max="6907" width="8" style="5" customWidth="1"/>
    <col min="6908" max="6908" width="62.5703125" style="5" customWidth="1"/>
    <col min="6909" max="6909" width="7" style="5" customWidth="1"/>
    <col min="6910" max="6911" width="7.7109375" style="5" customWidth="1"/>
    <col min="6912" max="6912" width="8.7109375" style="5" customWidth="1"/>
    <col min="6913" max="6913" width="7.42578125" style="5" customWidth="1"/>
    <col min="6914" max="6914" width="6.7109375" style="5" customWidth="1"/>
    <col min="6915" max="6916" width="8.7109375" style="5" customWidth="1"/>
    <col min="6917" max="6919" width="9.7109375" style="5" customWidth="1"/>
    <col min="6920" max="6920" width="40.7109375" style="5" customWidth="1"/>
    <col min="6921" max="7162" width="11.5703125" style="5"/>
    <col min="7163" max="7163" width="8" style="5" customWidth="1"/>
    <col min="7164" max="7164" width="62.5703125" style="5" customWidth="1"/>
    <col min="7165" max="7165" width="7" style="5" customWidth="1"/>
    <col min="7166" max="7167" width="7.7109375" style="5" customWidth="1"/>
    <col min="7168" max="7168" width="8.7109375" style="5" customWidth="1"/>
    <col min="7169" max="7169" width="7.42578125" style="5" customWidth="1"/>
    <col min="7170" max="7170" width="6.7109375" style="5" customWidth="1"/>
    <col min="7171" max="7172" width="8.7109375" style="5" customWidth="1"/>
    <col min="7173" max="7175" width="9.7109375" style="5" customWidth="1"/>
    <col min="7176" max="7176" width="40.7109375" style="5" customWidth="1"/>
    <col min="7177" max="7418" width="11.5703125" style="5"/>
    <col min="7419" max="7419" width="8" style="5" customWidth="1"/>
    <col min="7420" max="7420" width="62.5703125" style="5" customWidth="1"/>
    <col min="7421" max="7421" width="7" style="5" customWidth="1"/>
    <col min="7422" max="7423" width="7.7109375" style="5" customWidth="1"/>
    <col min="7424" max="7424" width="8.7109375" style="5" customWidth="1"/>
    <col min="7425" max="7425" width="7.42578125" style="5" customWidth="1"/>
    <col min="7426" max="7426" width="6.7109375" style="5" customWidth="1"/>
    <col min="7427" max="7428" width="8.7109375" style="5" customWidth="1"/>
    <col min="7429" max="7431" width="9.7109375" style="5" customWidth="1"/>
    <col min="7432" max="7432" width="40.7109375" style="5" customWidth="1"/>
    <col min="7433" max="7674" width="11.5703125" style="5"/>
    <col min="7675" max="7675" width="8" style="5" customWidth="1"/>
    <col min="7676" max="7676" width="62.5703125" style="5" customWidth="1"/>
    <col min="7677" max="7677" width="7" style="5" customWidth="1"/>
    <col min="7678" max="7679" width="7.7109375" style="5" customWidth="1"/>
    <col min="7680" max="7680" width="8.7109375" style="5" customWidth="1"/>
    <col min="7681" max="7681" width="7.42578125" style="5" customWidth="1"/>
    <col min="7682" max="7682" width="6.7109375" style="5" customWidth="1"/>
    <col min="7683" max="7684" width="8.7109375" style="5" customWidth="1"/>
    <col min="7685" max="7687" width="9.7109375" style="5" customWidth="1"/>
    <col min="7688" max="7688" width="40.7109375" style="5" customWidth="1"/>
    <col min="7689" max="7930" width="11.5703125" style="5"/>
    <col min="7931" max="7931" width="8" style="5" customWidth="1"/>
    <col min="7932" max="7932" width="62.5703125" style="5" customWidth="1"/>
    <col min="7933" max="7933" width="7" style="5" customWidth="1"/>
    <col min="7934" max="7935" width="7.7109375" style="5" customWidth="1"/>
    <col min="7936" max="7936" width="8.7109375" style="5" customWidth="1"/>
    <col min="7937" max="7937" width="7.42578125" style="5" customWidth="1"/>
    <col min="7938" max="7938" width="6.7109375" style="5" customWidth="1"/>
    <col min="7939" max="7940" width="8.7109375" style="5" customWidth="1"/>
    <col min="7941" max="7943" width="9.7109375" style="5" customWidth="1"/>
    <col min="7944" max="7944" width="40.7109375" style="5" customWidth="1"/>
    <col min="7945" max="8186" width="11.5703125" style="5"/>
    <col min="8187" max="8187" width="8" style="5" customWidth="1"/>
    <col min="8188" max="8188" width="62.5703125" style="5" customWidth="1"/>
    <col min="8189" max="8189" width="7" style="5" customWidth="1"/>
    <col min="8190" max="8191" width="7.7109375" style="5" customWidth="1"/>
    <col min="8192" max="8192" width="8.7109375" style="5" customWidth="1"/>
    <col min="8193" max="8193" width="7.42578125" style="5" customWidth="1"/>
    <col min="8194" max="8194" width="6.7109375" style="5" customWidth="1"/>
    <col min="8195" max="8196" width="8.7109375" style="5" customWidth="1"/>
    <col min="8197" max="8199" width="9.7109375" style="5" customWidth="1"/>
    <col min="8200" max="8200" width="40.7109375" style="5" customWidth="1"/>
    <col min="8201" max="8442" width="11.5703125" style="5"/>
    <col min="8443" max="8443" width="8" style="5" customWidth="1"/>
    <col min="8444" max="8444" width="62.5703125" style="5" customWidth="1"/>
    <col min="8445" max="8445" width="7" style="5" customWidth="1"/>
    <col min="8446" max="8447" width="7.7109375" style="5" customWidth="1"/>
    <col min="8448" max="8448" width="8.7109375" style="5" customWidth="1"/>
    <col min="8449" max="8449" width="7.42578125" style="5" customWidth="1"/>
    <col min="8450" max="8450" width="6.7109375" style="5" customWidth="1"/>
    <col min="8451" max="8452" width="8.7109375" style="5" customWidth="1"/>
    <col min="8453" max="8455" width="9.7109375" style="5" customWidth="1"/>
    <col min="8456" max="8456" width="40.7109375" style="5" customWidth="1"/>
    <col min="8457" max="8698" width="11.5703125" style="5"/>
    <col min="8699" max="8699" width="8" style="5" customWidth="1"/>
    <col min="8700" max="8700" width="62.5703125" style="5" customWidth="1"/>
    <col min="8701" max="8701" width="7" style="5" customWidth="1"/>
    <col min="8702" max="8703" width="7.7109375" style="5" customWidth="1"/>
    <col min="8704" max="8704" width="8.7109375" style="5" customWidth="1"/>
    <col min="8705" max="8705" width="7.42578125" style="5" customWidth="1"/>
    <col min="8706" max="8706" width="6.7109375" style="5" customWidth="1"/>
    <col min="8707" max="8708" width="8.7109375" style="5" customWidth="1"/>
    <col min="8709" max="8711" width="9.7109375" style="5" customWidth="1"/>
    <col min="8712" max="8712" width="40.7109375" style="5" customWidth="1"/>
    <col min="8713" max="8954" width="11.5703125" style="5"/>
    <col min="8955" max="8955" width="8" style="5" customWidth="1"/>
    <col min="8956" max="8956" width="62.5703125" style="5" customWidth="1"/>
    <col min="8957" max="8957" width="7" style="5" customWidth="1"/>
    <col min="8958" max="8959" width="7.7109375" style="5" customWidth="1"/>
    <col min="8960" max="8960" width="8.7109375" style="5" customWidth="1"/>
    <col min="8961" max="8961" width="7.42578125" style="5" customWidth="1"/>
    <col min="8962" max="8962" width="6.7109375" style="5" customWidth="1"/>
    <col min="8963" max="8964" width="8.7109375" style="5" customWidth="1"/>
    <col min="8965" max="8967" width="9.7109375" style="5" customWidth="1"/>
    <col min="8968" max="8968" width="40.7109375" style="5" customWidth="1"/>
    <col min="8969" max="9210" width="11.5703125" style="5"/>
    <col min="9211" max="9211" width="8" style="5" customWidth="1"/>
    <col min="9212" max="9212" width="62.5703125" style="5" customWidth="1"/>
    <col min="9213" max="9213" width="7" style="5" customWidth="1"/>
    <col min="9214" max="9215" width="7.7109375" style="5" customWidth="1"/>
    <col min="9216" max="9216" width="8.7109375" style="5" customWidth="1"/>
    <col min="9217" max="9217" width="7.42578125" style="5" customWidth="1"/>
    <col min="9218" max="9218" width="6.7109375" style="5" customWidth="1"/>
    <col min="9219" max="9220" width="8.7109375" style="5" customWidth="1"/>
    <col min="9221" max="9223" width="9.7109375" style="5" customWidth="1"/>
    <col min="9224" max="9224" width="40.7109375" style="5" customWidth="1"/>
    <col min="9225" max="9466" width="11.5703125" style="5"/>
    <col min="9467" max="9467" width="8" style="5" customWidth="1"/>
    <col min="9468" max="9468" width="62.5703125" style="5" customWidth="1"/>
    <col min="9469" max="9469" width="7" style="5" customWidth="1"/>
    <col min="9470" max="9471" width="7.7109375" style="5" customWidth="1"/>
    <col min="9472" max="9472" width="8.7109375" style="5" customWidth="1"/>
    <col min="9473" max="9473" width="7.42578125" style="5" customWidth="1"/>
    <col min="9474" max="9474" width="6.7109375" style="5" customWidth="1"/>
    <col min="9475" max="9476" width="8.7109375" style="5" customWidth="1"/>
    <col min="9477" max="9479" width="9.7109375" style="5" customWidth="1"/>
    <col min="9480" max="9480" width="40.7109375" style="5" customWidth="1"/>
    <col min="9481" max="9722" width="11.5703125" style="5"/>
    <col min="9723" max="9723" width="8" style="5" customWidth="1"/>
    <col min="9724" max="9724" width="62.5703125" style="5" customWidth="1"/>
    <col min="9725" max="9725" width="7" style="5" customWidth="1"/>
    <col min="9726" max="9727" width="7.7109375" style="5" customWidth="1"/>
    <col min="9728" max="9728" width="8.7109375" style="5" customWidth="1"/>
    <col min="9729" max="9729" width="7.42578125" style="5" customWidth="1"/>
    <col min="9730" max="9730" width="6.7109375" style="5" customWidth="1"/>
    <col min="9731" max="9732" width="8.7109375" style="5" customWidth="1"/>
    <col min="9733" max="9735" width="9.7109375" style="5" customWidth="1"/>
    <col min="9736" max="9736" width="40.7109375" style="5" customWidth="1"/>
    <col min="9737" max="9978" width="11.5703125" style="5"/>
    <col min="9979" max="9979" width="8" style="5" customWidth="1"/>
    <col min="9980" max="9980" width="62.5703125" style="5" customWidth="1"/>
    <col min="9981" max="9981" width="7" style="5" customWidth="1"/>
    <col min="9982" max="9983" width="7.7109375" style="5" customWidth="1"/>
    <col min="9984" max="9984" width="8.7109375" style="5" customWidth="1"/>
    <col min="9985" max="9985" width="7.42578125" style="5" customWidth="1"/>
    <col min="9986" max="9986" width="6.7109375" style="5" customWidth="1"/>
    <col min="9987" max="9988" width="8.7109375" style="5" customWidth="1"/>
    <col min="9989" max="9991" width="9.7109375" style="5" customWidth="1"/>
    <col min="9992" max="9992" width="40.7109375" style="5" customWidth="1"/>
    <col min="9993" max="10234" width="11.5703125" style="5"/>
    <col min="10235" max="10235" width="8" style="5" customWidth="1"/>
    <col min="10236" max="10236" width="62.5703125" style="5" customWidth="1"/>
    <col min="10237" max="10237" width="7" style="5" customWidth="1"/>
    <col min="10238" max="10239" width="7.7109375" style="5" customWidth="1"/>
    <col min="10240" max="10240" width="8.7109375" style="5" customWidth="1"/>
    <col min="10241" max="10241" width="7.42578125" style="5" customWidth="1"/>
    <col min="10242" max="10242" width="6.7109375" style="5" customWidth="1"/>
    <col min="10243" max="10244" width="8.7109375" style="5" customWidth="1"/>
    <col min="10245" max="10247" width="9.7109375" style="5" customWidth="1"/>
    <col min="10248" max="10248" width="40.7109375" style="5" customWidth="1"/>
    <col min="10249" max="10490" width="11.5703125" style="5"/>
    <col min="10491" max="10491" width="8" style="5" customWidth="1"/>
    <col min="10492" max="10492" width="62.5703125" style="5" customWidth="1"/>
    <col min="10493" max="10493" width="7" style="5" customWidth="1"/>
    <col min="10494" max="10495" width="7.7109375" style="5" customWidth="1"/>
    <col min="10496" max="10496" width="8.7109375" style="5" customWidth="1"/>
    <col min="10497" max="10497" width="7.42578125" style="5" customWidth="1"/>
    <col min="10498" max="10498" width="6.7109375" style="5" customWidth="1"/>
    <col min="10499" max="10500" width="8.7109375" style="5" customWidth="1"/>
    <col min="10501" max="10503" width="9.7109375" style="5" customWidth="1"/>
    <col min="10504" max="10504" width="40.7109375" style="5" customWidth="1"/>
    <col min="10505" max="10746" width="11.5703125" style="5"/>
    <col min="10747" max="10747" width="8" style="5" customWidth="1"/>
    <col min="10748" max="10748" width="62.5703125" style="5" customWidth="1"/>
    <col min="10749" max="10749" width="7" style="5" customWidth="1"/>
    <col min="10750" max="10751" width="7.7109375" style="5" customWidth="1"/>
    <col min="10752" max="10752" width="8.7109375" style="5" customWidth="1"/>
    <col min="10753" max="10753" width="7.42578125" style="5" customWidth="1"/>
    <col min="10754" max="10754" width="6.7109375" style="5" customWidth="1"/>
    <col min="10755" max="10756" width="8.7109375" style="5" customWidth="1"/>
    <col min="10757" max="10759" width="9.7109375" style="5" customWidth="1"/>
    <col min="10760" max="10760" width="40.7109375" style="5" customWidth="1"/>
    <col min="10761" max="11002" width="11.5703125" style="5"/>
    <col min="11003" max="11003" width="8" style="5" customWidth="1"/>
    <col min="11004" max="11004" width="62.5703125" style="5" customWidth="1"/>
    <col min="11005" max="11005" width="7" style="5" customWidth="1"/>
    <col min="11006" max="11007" width="7.7109375" style="5" customWidth="1"/>
    <col min="11008" max="11008" width="8.7109375" style="5" customWidth="1"/>
    <col min="11009" max="11009" width="7.42578125" style="5" customWidth="1"/>
    <col min="11010" max="11010" width="6.7109375" style="5" customWidth="1"/>
    <col min="11011" max="11012" width="8.7109375" style="5" customWidth="1"/>
    <col min="11013" max="11015" width="9.7109375" style="5" customWidth="1"/>
    <col min="11016" max="11016" width="40.7109375" style="5" customWidth="1"/>
    <col min="11017" max="11258" width="11.5703125" style="5"/>
    <col min="11259" max="11259" width="8" style="5" customWidth="1"/>
    <col min="11260" max="11260" width="62.5703125" style="5" customWidth="1"/>
    <col min="11261" max="11261" width="7" style="5" customWidth="1"/>
    <col min="11262" max="11263" width="7.7109375" style="5" customWidth="1"/>
    <col min="11264" max="11264" width="8.7109375" style="5" customWidth="1"/>
    <col min="11265" max="11265" width="7.42578125" style="5" customWidth="1"/>
    <col min="11266" max="11266" width="6.7109375" style="5" customWidth="1"/>
    <col min="11267" max="11268" width="8.7109375" style="5" customWidth="1"/>
    <col min="11269" max="11271" width="9.7109375" style="5" customWidth="1"/>
    <col min="11272" max="11272" width="40.7109375" style="5" customWidth="1"/>
    <col min="11273" max="11514" width="11.5703125" style="5"/>
    <col min="11515" max="11515" width="8" style="5" customWidth="1"/>
    <col min="11516" max="11516" width="62.5703125" style="5" customWidth="1"/>
    <col min="11517" max="11517" width="7" style="5" customWidth="1"/>
    <col min="11518" max="11519" width="7.7109375" style="5" customWidth="1"/>
    <col min="11520" max="11520" width="8.7109375" style="5" customWidth="1"/>
    <col min="11521" max="11521" width="7.42578125" style="5" customWidth="1"/>
    <col min="11522" max="11522" width="6.7109375" style="5" customWidth="1"/>
    <col min="11523" max="11524" width="8.7109375" style="5" customWidth="1"/>
    <col min="11525" max="11527" width="9.7109375" style="5" customWidth="1"/>
    <col min="11528" max="11528" width="40.7109375" style="5" customWidth="1"/>
    <col min="11529" max="11770" width="11.5703125" style="5"/>
    <col min="11771" max="11771" width="8" style="5" customWidth="1"/>
    <col min="11772" max="11772" width="62.5703125" style="5" customWidth="1"/>
    <col min="11773" max="11773" width="7" style="5" customWidth="1"/>
    <col min="11774" max="11775" width="7.7109375" style="5" customWidth="1"/>
    <col min="11776" max="11776" width="8.7109375" style="5" customWidth="1"/>
    <col min="11777" max="11777" width="7.42578125" style="5" customWidth="1"/>
    <col min="11778" max="11778" width="6.7109375" style="5" customWidth="1"/>
    <col min="11779" max="11780" width="8.7109375" style="5" customWidth="1"/>
    <col min="11781" max="11783" width="9.7109375" style="5" customWidth="1"/>
    <col min="11784" max="11784" width="40.7109375" style="5" customWidth="1"/>
    <col min="11785" max="12026" width="11.5703125" style="5"/>
    <col min="12027" max="12027" width="8" style="5" customWidth="1"/>
    <col min="12028" max="12028" width="62.5703125" style="5" customWidth="1"/>
    <col min="12029" max="12029" width="7" style="5" customWidth="1"/>
    <col min="12030" max="12031" width="7.7109375" style="5" customWidth="1"/>
    <col min="12032" max="12032" width="8.7109375" style="5" customWidth="1"/>
    <col min="12033" max="12033" width="7.42578125" style="5" customWidth="1"/>
    <col min="12034" max="12034" width="6.7109375" style="5" customWidth="1"/>
    <col min="12035" max="12036" width="8.7109375" style="5" customWidth="1"/>
    <col min="12037" max="12039" width="9.7109375" style="5" customWidth="1"/>
    <col min="12040" max="12040" width="40.7109375" style="5" customWidth="1"/>
    <col min="12041" max="12282" width="11.5703125" style="5"/>
    <col min="12283" max="12283" width="8" style="5" customWidth="1"/>
    <col min="12284" max="12284" width="62.5703125" style="5" customWidth="1"/>
    <col min="12285" max="12285" width="7" style="5" customWidth="1"/>
    <col min="12286" max="12287" width="7.7109375" style="5" customWidth="1"/>
    <col min="12288" max="12288" width="8.7109375" style="5" customWidth="1"/>
    <col min="12289" max="12289" width="7.42578125" style="5" customWidth="1"/>
    <col min="12290" max="12290" width="6.7109375" style="5" customWidth="1"/>
    <col min="12291" max="12292" width="8.7109375" style="5" customWidth="1"/>
    <col min="12293" max="12295" width="9.7109375" style="5" customWidth="1"/>
    <col min="12296" max="12296" width="40.7109375" style="5" customWidth="1"/>
    <col min="12297" max="12538" width="11.5703125" style="5"/>
    <col min="12539" max="12539" width="8" style="5" customWidth="1"/>
    <col min="12540" max="12540" width="62.5703125" style="5" customWidth="1"/>
    <col min="12541" max="12541" width="7" style="5" customWidth="1"/>
    <col min="12542" max="12543" width="7.7109375" style="5" customWidth="1"/>
    <col min="12544" max="12544" width="8.7109375" style="5" customWidth="1"/>
    <col min="12545" max="12545" width="7.42578125" style="5" customWidth="1"/>
    <col min="12546" max="12546" width="6.7109375" style="5" customWidth="1"/>
    <col min="12547" max="12548" width="8.7109375" style="5" customWidth="1"/>
    <col min="12549" max="12551" width="9.7109375" style="5" customWidth="1"/>
    <col min="12552" max="12552" width="40.7109375" style="5" customWidth="1"/>
    <col min="12553" max="12794" width="11.5703125" style="5"/>
    <col min="12795" max="12795" width="8" style="5" customWidth="1"/>
    <col min="12796" max="12796" width="62.5703125" style="5" customWidth="1"/>
    <col min="12797" max="12797" width="7" style="5" customWidth="1"/>
    <col min="12798" max="12799" width="7.7109375" style="5" customWidth="1"/>
    <col min="12800" max="12800" width="8.7109375" style="5" customWidth="1"/>
    <col min="12801" max="12801" width="7.42578125" style="5" customWidth="1"/>
    <col min="12802" max="12802" width="6.7109375" style="5" customWidth="1"/>
    <col min="12803" max="12804" width="8.7109375" style="5" customWidth="1"/>
    <col min="12805" max="12807" width="9.7109375" style="5" customWidth="1"/>
    <col min="12808" max="12808" width="40.7109375" style="5" customWidth="1"/>
    <col min="12809" max="13050" width="11.5703125" style="5"/>
    <col min="13051" max="13051" width="8" style="5" customWidth="1"/>
    <col min="13052" max="13052" width="62.5703125" style="5" customWidth="1"/>
    <col min="13053" max="13053" width="7" style="5" customWidth="1"/>
    <col min="13054" max="13055" width="7.7109375" style="5" customWidth="1"/>
    <col min="13056" max="13056" width="8.7109375" style="5" customWidth="1"/>
    <col min="13057" max="13057" width="7.42578125" style="5" customWidth="1"/>
    <col min="13058" max="13058" width="6.7109375" style="5" customWidth="1"/>
    <col min="13059" max="13060" width="8.7109375" style="5" customWidth="1"/>
    <col min="13061" max="13063" width="9.7109375" style="5" customWidth="1"/>
    <col min="13064" max="13064" width="40.7109375" style="5" customWidth="1"/>
    <col min="13065" max="13306" width="11.5703125" style="5"/>
    <col min="13307" max="13307" width="8" style="5" customWidth="1"/>
    <col min="13308" max="13308" width="62.5703125" style="5" customWidth="1"/>
    <col min="13309" max="13309" width="7" style="5" customWidth="1"/>
    <col min="13310" max="13311" width="7.7109375" style="5" customWidth="1"/>
    <col min="13312" max="13312" width="8.7109375" style="5" customWidth="1"/>
    <col min="13313" max="13313" width="7.42578125" style="5" customWidth="1"/>
    <col min="13314" max="13314" width="6.7109375" style="5" customWidth="1"/>
    <col min="13315" max="13316" width="8.7109375" style="5" customWidth="1"/>
    <col min="13317" max="13319" width="9.7109375" style="5" customWidth="1"/>
    <col min="13320" max="13320" width="40.7109375" style="5" customWidth="1"/>
    <col min="13321" max="13562" width="11.5703125" style="5"/>
    <col min="13563" max="13563" width="8" style="5" customWidth="1"/>
    <col min="13564" max="13564" width="62.5703125" style="5" customWidth="1"/>
    <col min="13565" max="13565" width="7" style="5" customWidth="1"/>
    <col min="13566" max="13567" width="7.7109375" style="5" customWidth="1"/>
    <col min="13568" max="13568" width="8.7109375" style="5" customWidth="1"/>
    <col min="13569" max="13569" width="7.42578125" style="5" customWidth="1"/>
    <col min="13570" max="13570" width="6.7109375" style="5" customWidth="1"/>
    <col min="13571" max="13572" width="8.7109375" style="5" customWidth="1"/>
    <col min="13573" max="13575" width="9.7109375" style="5" customWidth="1"/>
    <col min="13576" max="13576" width="40.7109375" style="5" customWidth="1"/>
    <col min="13577" max="13818" width="11.5703125" style="5"/>
    <col min="13819" max="13819" width="8" style="5" customWidth="1"/>
    <col min="13820" max="13820" width="62.5703125" style="5" customWidth="1"/>
    <col min="13821" max="13821" width="7" style="5" customWidth="1"/>
    <col min="13822" max="13823" width="7.7109375" style="5" customWidth="1"/>
    <col min="13824" max="13824" width="8.7109375" style="5" customWidth="1"/>
    <col min="13825" max="13825" width="7.42578125" style="5" customWidth="1"/>
    <col min="13826" max="13826" width="6.7109375" style="5" customWidth="1"/>
    <col min="13827" max="13828" width="8.7109375" style="5" customWidth="1"/>
    <col min="13829" max="13831" width="9.7109375" style="5" customWidth="1"/>
    <col min="13832" max="13832" width="40.7109375" style="5" customWidth="1"/>
    <col min="13833" max="14074" width="11.5703125" style="5"/>
    <col min="14075" max="14075" width="8" style="5" customWidth="1"/>
    <col min="14076" max="14076" width="62.5703125" style="5" customWidth="1"/>
    <col min="14077" max="14077" width="7" style="5" customWidth="1"/>
    <col min="14078" max="14079" width="7.7109375" style="5" customWidth="1"/>
    <col min="14080" max="14080" width="8.7109375" style="5" customWidth="1"/>
    <col min="14081" max="14081" width="7.42578125" style="5" customWidth="1"/>
    <col min="14082" max="14082" width="6.7109375" style="5" customWidth="1"/>
    <col min="14083" max="14084" width="8.7109375" style="5" customWidth="1"/>
    <col min="14085" max="14087" width="9.7109375" style="5" customWidth="1"/>
    <col min="14088" max="14088" width="40.7109375" style="5" customWidth="1"/>
    <col min="14089" max="14330" width="11.5703125" style="5"/>
    <col min="14331" max="14331" width="8" style="5" customWidth="1"/>
    <col min="14332" max="14332" width="62.5703125" style="5" customWidth="1"/>
    <col min="14333" max="14333" width="7" style="5" customWidth="1"/>
    <col min="14334" max="14335" width="7.7109375" style="5" customWidth="1"/>
    <col min="14336" max="14336" width="8.7109375" style="5" customWidth="1"/>
    <col min="14337" max="14337" width="7.42578125" style="5" customWidth="1"/>
    <col min="14338" max="14338" width="6.7109375" style="5" customWidth="1"/>
    <col min="14339" max="14340" width="8.7109375" style="5" customWidth="1"/>
    <col min="14341" max="14343" width="9.7109375" style="5" customWidth="1"/>
    <col min="14344" max="14344" width="40.7109375" style="5" customWidth="1"/>
    <col min="14345" max="14586" width="11.5703125" style="5"/>
    <col min="14587" max="14587" width="8" style="5" customWidth="1"/>
    <col min="14588" max="14588" width="62.5703125" style="5" customWidth="1"/>
    <col min="14589" max="14589" width="7" style="5" customWidth="1"/>
    <col min="14590" max="14591" width="7.7109375" style="5" customWidth="1"/>
    <col min="14592" max="14592" width="8.7109375" style="5" customWidth="1"/>
    <col min="14593" max="14593" width="7.42578125" style="5" customWidth="1"/>
    <col min="14594" max="14594" width="6.7109375" style="5" customWidth="1"/>
    <col min="14595" max="14596" width="8.7109375" style="5" customWidth="1"/>
    <col min="14597" max="14599" width="9.7109375" style="5" customWidth="1"/>
    <col min="14600" max="14600" width="40.7109375" style="5" customWidth="1"/>
    <col min="14601" max="14842" width="11.5703125" style="5"/>
    <col min="14843" max="14843" width="8" style="5" customWidth="1"/>
    <col min="14844" max="14844" width="62.5703125" style="5" customWidth="1"/>
    <col min="14845" max="14845" width="7" style="5" customWidth="1"/>
    <col min="14846" max="14847" width="7.7109375" style="5" customWidth="1"/>
    <col min="14848" max="14848" width="8.7109375" style="5" customWidth="1"/>
    <col min="14849" max="14849" width="7.42578125" style="5" customWidth="1"/>
    <col min="14850" max="14850" width="6.7109375" style="5" customWidth="1"/>
    <col min="14851" max="14852" width="8.7109375" style="5" customWidth="1"/>
    <col min="14853" max="14855" width="9.7109375" style="5" customWidth="1"/>
    <col min="14856" max="14856" width="40.7109375" style="5" customWidth="1"/>
    <col min="14857" max="15098" width="11.5703125" style="5"/>
    <col min="15099" max="15099" width="8" style="5" customWidth="1"/>
    <col min="15100" max="15100" width="62.5703125" style="5" customWidth="1"/>
    <col min="15101" max="15101" width="7" style="5" customWidth="1"/>
    <col min="15102" max="15103" width="7.7109375" style="5" customWidth="1"/>
    <col min="15104" max="15104" width="8.7109375" style="5" customWidth="1"/>
    <col min="15105" max="15105" width="7.42578125" style="5" customWidth="1"/>
    <col min="15106" max="15106" width="6.7109375" style="5" customWidth="1"/>
    <col min="15107" max="15108" width="8.7109375" style="5" customWidth="1"/>
    <col min="15109" max="15111" width="9.7109375" style="5" customWidth="1"/>
    <col min="15112" max="15112" width="40.7109375" style="5" customWidth="1"/>
    <col min="15113" max="15354" width="11.5703125" style="5"/>
    <col min="15355" max="15355" width="8" style="5" customWidth="1"/>
    <col min="15356" max="15356" width="62.5703125" style="5" customWidth="1"/>
    <col min="15357" max="15357" width="7" style="5" customWidth="1"/>
    <col min="15358" max="15359" width="7.7109375" style="5" customWidth="1"/>
    <col min="15360" max="15360" width="8.7109375" style="5" customWidth="1"/>
    <col min="15361" max="15361" width="7.42578125" style="5" customWidth="1"/>
    <col min="15362" max="15362" width="6.7109375" style="5" customWidth="1"/>
    <col min="15363" max="15364" width="8.7109375" style="5" customWidth="1"/>
    <col min="15365" max="15367" width="9.7109375" style="5" customWidth="1"/>
    <col min="15368" max="15368" width="40.7109375" style="5" customWidth="1"/>
    <col min="15369" max="15610" width="11.5703125" style="5"/>
    <col min="15611" max="15611" width="8" style="5" customWidth="1"/>
    <col min="15612" max="15612" width="62.5703125" style="5" customWidth="1"/>
    <col min="15613" max="15613" width="7" style="5" customWidth="1"/>
    <col min="15614" max="15615" width="7.7109375" style="5" customWidth="1"/>
    <col min="15616" max="15616" width="8.7109375" style="5" customWidth="1"/>
    <col min="15617" max="15617" width="7.42578125" style="5" customWidth="1"/>
    <col min="15618" max="15618" width="6.7109375" style="5" customWidth="1"/>
    <col min="15619" max="15620" width="8.7109375" style="5" customWidth="1"/>
    <col min="15621" max="15623" width="9.7109375" style="5" customWidth="1"/>
    <col min="15624" max="15624" width="40.7109375" style="5" customWidth="1"/>
    <col min="15625" max="15866" width="11.5703125" style="5"/>
    <col min="15867" max="15867" width="8" style="5" customWidth="1"/>
    <col min="15868" max="15868" width="62.5703125" style="5" customWidth="1"/>
    <col min="15869" max="15869" width="7" style="5" customWidth="1"/>
    <col min="15870" max="15871" width="7.7109375" style="5" customWidth="1"/>
    <col min="15872" max="15872" width="8.7109375" style="5" customWidth="1"/>
    <col min="15873" max="15873" width="7.42578125" style="5" customWidth="1"/>
    <col min="15874" max="15874" width="6.7109375" style="5" customWidth="1"/>
    <col min="15875" max="15876" width="8.7109375" style="5" customWidth="1"/>
    <col min="15877" max="15879" width="9.7109375" style="5" customWidth="1"/>
    <col min="15880" max="15880" width="40.7109375" style="5" customWidth="1"/>
    <col min="15881" max="16122" width="11.5703125" style="5"/>
    <col min="16123" max="16123" width="8" style="5" customWidth="1"/>
    <col min="16124" max="16124" width="62.5703125" style="5" customWidth="1"/>
    <col min="16125" max="16125" width="7" style="5" customWidth="1"/>
    <col min="16126" max="16127" width="7.7109375" style="5" customWidth="1"/>
    <col min="16128" max="16128" width="8.7109375" style="5" customWidth="1"/>
    <col min="16129" max="16129" width="7.42578125" style="5" customWidth="1"/>
    <col min="16130" max="16130" width="6.7109375" style="5" customWidth="1"/>
    <col min="16131" max="16132" width="8.7109375" style="5" customWidth="1"/>
    <col min="16133" max="16135" width="9.7109375" style="5" customWidth="1"/>
    <col min="16136" max="16136" width="40.7109375" style="5" customWidth="1"/>
    <col min="16137" max="16384" width="11.5703125" style="5"/>
  </cols>
  <sheetData>
    <row r="1" spans="1:8" s="1" customFormat="1" ht="24" customHeight="1" x14ac:dyDescent="0.25">
      <c r="A1" s="7" t="s">
        <v>0</v>
      </c>
      <c r="C1" s="2"/>
      <c r="D1" s="2"/>
      <c r="E1" s="2"/>
      <c r="H1" s="1" t="s">
        <v>109</v>
      </c>
    </row>
    <row r="2" spans="1:8" ht="20.100000000000001" customHeight="1" x14ac:dyDescent="0.25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0" t="s">
        <v>8</v>
      </c>
    </row>
    <row r="3" spans="1:8" ht="20.100000000000001" customHeight="1" thickBot="1" x14ac:dyDescent="0.3">
      <c r="A3" s="12"/>
      <c r="B3" s="13" t="s">
        <v>91</v>
      </c>
      <c r="C3" s="14"/>
      <c r="D3" s="15"/>
      <c r="E3" s="15" t="s">
        <v>9</v>
      </c>
      <c r="F3" s="15" t="s">
        <v>10</v>
      </c>
      <c r="G3" s="15" t="s">
        <v>10</v>
      </c>
      <c r="H3" s="16" t="s">
        <v>11</v>
      </c>
    </row>
    <row r="4" spans="1:8" ht="15" customHeight="1" x14ac:dyDescent="0.25">
      <c r="B4" s="18"/>
      <c r="C4" s="19"/>
    </row>
    <row r="5" spans="1:8" ht="15" customHeight="1" x14ac:dyDescent="0.25">
      <c r="A5" s="20" t="s">
        <v>12</v>
      </c>
      <c r="B5" s="21" t="s">
        <v>13</v>
      </c>
      <c r="C5" s="22"/>
      <c r="F5" s="23"/>
      <c r="G5" s="23"/>
      <c r="H5" s="3"/>
    </row>
    <row r="6" spans="1:8" ht="15" customHeight="1" x14ac:dyDescent="0.25">
      <c r="A6" s="17" t="s">
        <v>14</v>
      </c>
      <c r="B6" s="5" t="s">
        <v>15</v>
      </c>
      <c r="C6" s="8" t="s">
        <v>16</v>
      </c>
      <c r="D6" s="8" t="s">
        <v>17</v>
      </c>
      <c r="E6" s="8">
        <v>450</v>
      </c>
      <c r="F6" s="24"/>
      <c r="G6" s="23">
        <f t="shared" ref="G6:G49" si="0">E6*F6</f>
        <v>0</v>
      </c>
      <c r="H6" s="3"/>
    </row>
    <row r="7" spans="1:8" ht="15" customHeight="1" x14ac:dyDescent="0.25">
      <c r="A7" s="17" t="s">
        <v>18</v>
      </c>
      <c r="B7" s="5" t="s">
        <v>19</v>
      </c>
      <c r="C7" s="8" t="s">
        <v>16</v>
      </c>
      <c r="D7" s="8" t="s">
        <v>17</v>
      </c>
      <c r="E7" s="8">
        <v>450</v>
      </c>
      <c r="F7" s="24"/>
      <c r="G7" s="23">
        <f t="shared" si="0"/>
        <v>0</v>
      </c>
      <c r="H7" s="3"/>
    </row>
    <row r="8" spans="1:8" ht="15" customHeight="1" x14ac:dyDescent="0.25">
      <c r="A8" s="17" t="s">
        <v>20</v>
      </c>
      <c r="B8" s="5" t="s">
        <v>21</v>
      </c>
      <c r="C8" s="8" t="s">
        <v>16</v>
      </c>
      <c r="D8" s="8" t="s">
        <v>17</v>
      </c>
      <c r="E8" s="8">
        <v>450</v>
      </c>
      <c r="F8" s="24"/>
      <c r="G8" s="23">
        <f t="shared" si="0"/>
        <v>0</v>
      </c>
      <c r="H8" s="3"/>
    </row>
    <row r="9" spans="1:8" ht="15" customHeight="1" x14ac:dyDescent="0.25">
      <c r="A9" s="17" t="s">
        <v>22</v>
      </c>
      <c r="B9" s="5" t="s">
        <v>23</v>
      </c>
      <c r="C9" s="8" t="s">
        <v>16</v>
      </c>
      <c r="D9" s="8" t="s">
        <v>17</v>
      </c>
      <c r="E9" s="8">
        <v>400</v>
      </c>
      <c r="F9" s="24"/>
      <c r="G9" s="23">
        <f t="shared" si="0"/>
        <v>0</v>
      </c>
      <c r="H9" s="3"/>
    </row>
    <row r="10" spans="1:8" ht="15" customHeight="1" x14ac:dyDescent="0.25">
      <c r="A10" s="17" t="s">
        <v>24</v>
      </c>
      <c r="B10" s="5" t="s">
        <v>25</v>
      </c>
      <c r="C10" s="8" t="s">
        <v>16</v>
      </c>
      <c r="D10" s="8" t="s">
        <v>17</v>
      </c>
      <c r="E10" s="8">
        <v>400</v>
      </c>
      <c r="F10" s="24"/>
      <c r="G10" s="23">
        <f t="shared" si="0"/>
        <v>0</v>
      </c>
      <c r="H10" s="3"/>
    </row>
    <row r="11" spans="1:8" ht="15" customHeight="1" x14ac:dyDescent="0.25">
      <c r="A11" s="17" t="s">
        <v>26</v>
      </c>
      <c r="B11" s="5" t="s">
        <v>27</v>
      </c>
      <c r="C11" s="8" t="s">
        <v>16</v>
      </c>
      <c r="D11" s="8" t="s">
        <v>17</v>
      </c>
      <c r="E11" s="8">
        <v>400</v>
      </c>
      <c r="F11" s="24"/>
      <c r="G11" s="23">
        <f t="shared" si="0"/>
        <v>0</v>
      </c>
      <c r="H11" s="3"/>
    </row>
    <row r="12" spans="1:8" ht="15" customHeight="1" x14ac:dyDescent="0.25">
      <c r="A12" s="17" t="s">
        <v>28</v>
      </c>
      <c r="B12" s="5" t="s">
        <v>29</v>
      </c>
      <c r="C12" s="8" t="s">
        <v>16</v>
      </c>
      <c r="D12" s="8" t="s">
        <v>17</v>
      </c>
      <c r="E12" s="8">
        <v>700</v>
      </c>
      <c r="F12" s="24"/>
      <c r="G12" s="23">
        <f t="shared" si="0"/>
        <v>0</v>
      </c>
      <c r="H12" s="3"/>
    </row>
    <row r="13" spans="1:8" ht="15" customHeight="1" x14ac:dyDescent="0.25">
      <c r="A13" s="17" t="s">
        <v>30</v>
      </c>
      <c r="B13" s="5" t="s">
        <v>95</v>
      </c>
      <c r="C13" s="8" t="s">
        <v>16</v>
      </c>
      <c r="D13" s="8" t="s">
        <v>17</v>
      </c>
      <c r="E13" s="8">
        <v>650</v>
      </c>
      <c r="F13" s="24"/>
      <c r="G13" s="23">
        <f t="shared" si="0"/>
        <v>0</v>
      </c>
      <c r="H13" s="3"/>
    </row>
    <row r="14" spans="1:8" ht="15" customHeight="1" x14ac:dyDescent="0.25">
      <c r="A14" s="17" t="s">
        <v>31</v>
      </c>
      <c r="B14" s="5" t="s">
        <v>32</v>
      </c>
      <c r="C14" s="8" t="s">
        <v>16</v>
      </c>
      <c r="D14" s="8" t="s">
        <v>17</v>
      </c>
      <c r="E14" s="8">
        <v>15</v>
      </c>
      <c r="F14" s="24"/>
      <c r="G14" s="23">
        <f t="shared" si="0"/>
        <v>0</v>
      </c>
      <c r="H14" s="3"/>
    </row>
    <row r="15" spans="1:8" ht="15" customHeight="1" x14ac:dyDescent="0.25">
      <c r="A15" s="17" t="s">
        <v>33</v>
      </c>
      <c r="B15" s="5" t="s">
        <v>34</v>
      </c>
      <c r="C15" s="8" t="s">
        <v>16</v>
      </c>
      <c r="D15" s="8" t="s">
        <v>17</v>
      </c>
      <c r="E15" s="8">
        <v>15</v>
      </c>
      <c r="F15" s="24"/>
      <c r="G15" s="23">
        <f t="shared" si="0"/>
        <v>0</v>
      </c>
      <c r="H15" s="3"/>
    </row>
    <row r="16" spans="1:8" ht="15" customHeight="1" x14ac:dyDescent="0.25">
      <c r="A16" s="17" t="s">
        <v>35</v>
      </c>
      <c r="B16" s="5" t="s">
        <v>36</v>
      </c>
      <c r="C16" s="8" t="s">
        <v>16</v>
      </c>
      <c r="D16" s="8" t="s">
        <v>17</v>
      </c>
      <c r="E16" s="8">
        <v>15</v>
      </c>
      <c r="F16" s="24"/>
      <c r="G16" s="23">
        <f t="shared" si="0"/>
        <v>0</v>
      </c>
      <c r="H16" s="3"/>
    </row>
    <row r="17" spans="1:8" ht="15" customHeight="1" x14ac:dyDescent="0.25">
      <c r="A17" s="17" t="s">
        <v>37</v>
      </c>
      <c r="B17" s="5" t="s">
        <v>38</v>
      </c>
      <c r="C17" s="8" t="s">
        <v>16</v>
      </c>
      <c r="D17" s="8" t="s">
        <v>17</v>
      </c>
      <c r="E17" s="8">
        <v>16</v>
      </c>
      <c r="F17" s="24"/>
      <c r="G17" s="23">
        <f t="shared" si="0"/>
        <v>0</v>
      </c>
      <c r="H17" s="3"/>
    </row>
    <row r="18" spans="1:8" ht="15" customHeight="1" x14ac:dyDescent="0.25">
      <c r="A18" s="17" t="s">
        <v>39</v>
      </c>
      <c r="B18" s="5" t="s">
        <v>40</v>
      </c>
      <c r="C18" s="8" t="s">
        <v>16</v>
      </c>
      <c r="D18" s="8" t="s">
        <v>17</v>
      </c>
      <c r="E18" s="8">
        <v>16</v>
      </c>
      <c r="F18" s="24"/>
      <c r="G18" s="23">
        <f t="shared" si="0"/>
        <v>0</v>
      </c>
      <c r="H18" s="3"/>
    </row>
    <row r="19" spans="1:8" ht="15" customHeight="1" x14ac:dyDescent="0.25">
      <c r="A19" s="17" t="s">
        <v>41</v>
      </c>
      <c r="B19" s="5" t="s">
        <v>42</v>
      </c>
      <c r="C19" s="8" t="s">
        <v>16</v>
      </c>
      <c r="D19" s="8" t="s">
        <v>17</v>
      </c>
      <c r="E19" s="8">
        <v>16</v>
      </c>
      <c r="F19" s="24"/>
      <c r="G19" s="23">
        <f t="shared" si="0"/>
        <v>0</v>
      </c>
      <c r="H19" s="3"/>
    </row>
    <row r="20" spans="1:8" ht="15" customHeight="1" x14ac:dyDescent="0.2">
      <c r="A20" s="17" t="s">
        <v>43</v>
      </c>
      <c r="B20" s="25" t="s">
        <v>44</v>
      </c>
      <c r="C20" s="8" t="s">
        <v>16</v>
      </c>
      <c r="D20" s="8" t="s">
        <v>17</v>
      </c>
      <c r="E20" s="8">
        <v>5</v>
      </c>
      <c r="F20" s="24"/>
      <c r="G20" s="23">
        <f t="shared" si="0"/>
        <v>0</v>
      </c>
      <c r="H20" s="3"/>
    </row>
    <row r="21" spans="1:8" ht="15" customHeight="1" x14ac:dyDescent="0.2">
      <c r="A21" s="17" t="s">
        <v>45</v>
      </c>
      <c r="B21" s="25" t="s">
        <v>46</v>
      </c>
      <c r="C21" s="8" t="s">
        <v>16</v>
      </c>
      <c r="D21" s="8" t="s">
        <v>17</v>
      </c>
      <c r="E21" s="8">
        <v>6</v>
      </c>
      <c r="F21" s="24"/>
      <c r="G21" s="23">
        <f t="shared" si="0"/>
        <v>0</v>
      </c>
      <c r="H21" s="3"/>
    </row>
    <row r="22" spans="1:8" ht="15" customHeight="1" x14ac:dyDescent="0.2">
      <c r="A22" s="17" t="s">
        <v>86</v>
      </c>
      <c r="B22" s="25" t="s">
        <v>87</v>
      </c>
      <c r="C22" s="26" t="s">
        <v>16</v>
      </c>
      <c r="D22" s="8" t="s">
        <v>89</v>
      </c>
      <c r="E22" s="8">
        <v>11</v>
      </c>
      <c r="F22" s="24"/>
      <c r="G22" s="23">
        <f t="shared" si="0"/>
        <v>0</v>
      </c>
      <c r="H22" s="3"/>
    </row>
    <row r="23" spans="1:8" ht="15" customHeight="1" x14ac:dyDescent="0.2">
      <c r="A23" s="17" t="s">
        <v>88</v>
      </c>
      <c r="B23" s="25" t="s">
        <v>87</v>
      </c>
      <c r="C23" s="26" t="s">
        <v>16</v>
      </c>
      <c r="D23" s="8" t="s">
        <v>89</v>
      </c>
      <c r="E23" s="8">
        <v>11</v>
      </c>
      <c r="F23" s="24"/>
      <c r="G23" s="23">
        <f t="shared" si="0"/>
        <v>0</v>
      </c>
      <c r="H23" s="3"/>
    </row>
    <row r="24" spans="1:8" ht="15" customHeight="1" x14ac:dyDescent="0.25">
      <c r="A24" s="17" t="s">
        <v>47</v>
      </c>
      <c r="B24" s="5" t="s">
        <v>48</v>
      </c>
      <c r="C24" s="8" t="s">
        <v>16</v>
      </c>
      <c r="D24" s="8" t="s">
        <v>17</v>
      </c>
      <c r="E24" s="8">
        <v>1</v>
      </c>
      <c r="F24" s="24"/>
      <c r="G24" s="23">
        <f t="shared" si="0"/>
        <v>0</v>
      </c>
      <c r="H24" s="3"/>
    </row>
    <row r="25" spans="1:8" ht="15" customHeight="1" x14ac:dyDescent="0.25">
      <c r="A25" s="17" t="s">
        <v>49</v>
      </c>
      <c r="B25" s="5" t="s">
        <v>90</v>
      </c>
      <c r="C25" s="8" t="s">
        <v>16</v>
      </c>
      <c r="D25" s="8" t="s">
        <v>17</v>
      </c>
      <c r="E25" s="8">
        <v>1</v>
      </c>
      <c r="F25" s="24"/>
      <c r="G25" s="23">
        <f t="shared" si="0"/>
        <v>0</v>
      </c>
      <c r="H25" s="3"/>
    </row>
    <row r="26" spans="1:8" ht="15" customHeight="1" x14ac:dyDescent="0.25">
      <c r="A26" s="17" t="s">
        <v>50</v>
      </c>
      <c r="B26" s="27" t="s">
        <v>51</v>
      </c>
      <c r="C26" s="8" t="s">
        <v>16</v>
      </c>
      <c r="D26" s="8" t="s">
        <v>17</v>
      </c>
      <c r="E26" s="8">
        <v>1</v>
      </c>
      <c r="F26" s="24"/>
      <c r="G26" s="23">
        <f t="shared" si="0"/>
        <v>0</v>
      </c>
      <c r="H26" s="3"/>
    </row>
    <row r="27" spans="1:8" ht="15" customHeight="1" x14ac:dyDescent="0.25">
      <c r="A27" s="17" t="s">
        <v>52</v>
      </c>
      <c r="B27" s="5" t="s">
        <v>53</v>
      </c>
      <c r="C27" s="8" t="s">
        <v>16</v>
      </c>
      <c r="D27" s="8" t="s">
        <v>17</v>
      </c>
      <c r="E27" s="8">
        <v>5</v>
      </c>
      <c r="F27" s="24"/>
      <c r="G27" s="23">
        <f t="shared" si="0"/>
        <v>0</v>
      </c>
      <c r="H27" s="3"/>
    </row>
    <row r="28" spans="1:8" ht="15" customHeight="1" x14ac:dyDescent="0.25">
      <c r="A28" s="17" t="s">
        <v>54</v>
      </c>
      <c r="B28" s="5" t="s">
        <v>55</v>
      </c>
      <c r="C28" s="8" t="s">
        <v>56</v>
      </c>
      <c r="D28" s="8" t="s">
        <v>17</v>
      </c>
      <c r="E28" s="8">
        <v>12</v>
      </c>
      <c r="F28" s="24"/>
      <c r="G28" s="23">
        <f t="shared" si="0"/>
        <v>0</v>
      </c>
      <c r="H28" s="3"/>
    </row>
    <row r="29" spans="1:8" ht="15" customHeight="1" x14ac:dyDescent="0.25">
      <c r="A29" s="17" t="s">
        <v>57</v>
      </c>
      <c r="B29" s="5" t="s">
        <v>96</v>
      </c>
      <c r="C29" s="8" t="s">
        <v>16</v>
      </c>
      <c r="D29" s="8" t="s">
        <v>17</v>
      </c>
      <c r="E29" s="8">
        <v>1</v>
      </c>
      <c r="F29" s="24"/>
      <c r="G29" s="23">
        <f t="shared" si="0"/>
        <v>0</v>
      </c>
      <c r="H29" s="3"/>
    </row>
    <row r="30" spans="1:8" ht="15" customHeight="1" x14ac:dyDescent="0.25">
      <c r="A30" s="17" t="s">
        <v>58</v>
      </c>
      <c r="B30" s="5" t="s">
        <v>96</v>
      </c>
      <c r="C30" s="8" t="s">
        <v>16</v>
      </c>
      <c r="D30" s="8" t="s">
        <v>17</v>
      </c>
      <c r="E30" s="8">
        <v>1</v>
      </c>
      <c r="F30" s="24"/>
      <c r="G30" s="23">
        <f t="shared" ref="G30:G31" si="1">E30*F30</f>
        <v>0</v>
      </c>
      <c r="H30" s="3"/>
    </row>
    <row r="31" spans="1:8" ht="15" customHeight="1" x14ac:dyDescent="0.25">
      <c r="A31" s="17" t="s">
        <v>60</v>
      </c>
      <c r="B31" s="5" t="s">
        <v>96</v>
      </c>
      <c r="C31" s="8" t="s">
        <v>16</v>
      </c>
      <c r="D31" s="8" t="s">
        <v>17</v>
      </c>
      <c r="E31" s="8">
        <v>1</v>
      </c>
      <c r="F31" s="24"/>
      <c r="G31" s="23">
        <f t="shared" si="1"/>
        <v>0</v>
      </c>
      <c r="H31" s="3"/>
    </row>
    <row r="32" spans="1:8" ht="15" customHeight="1" x14ac:dyDescent="0.25">
      <c r="A32" s="17" t="s">
        <v>61</v>
      </c>
      <c r="B32" s="27" t="s">
        <v>59</v>
      </c>
      <c r="C32" s="8" t="s">
        <v>16</v>
      </c>
      <c r="D32" s="8" t="s">
        <v>17</v>
      </c>
      <c r="E32" s="8">
        <v>1</v>
      </c>
      <c r="F32" s="24"/>
      <c r="G32" s="23">
        <f t="shared" si="0"/>
        <v>0</v>
      </c>
      <c r="H32" s="3"/>
    </row>
    <row r="33" spans="1:8" ht="15" customHeight="1" x14ac:dyDescent="0.25">
      <c r="A33" s="17" t="s">
        <v>62</v>
      </c>
      <c r="B33" s="5" t="s">
        <v>98</v>
      </c>
      <c r="C33" s="8" t="s">
        <v>97</v>
      </c>
      <c r="D33" s="8" t="s">
        <v>17</v>
      </c>
      <c r="E33" s="8">
        <v>30</v>
      </c>
      <c r="F33" s="24"/>
      <c r="G33" s="23">
        <f t="shared" si="0"/>
        <v>0</v>
      </c>
      <c r="H33" s="3"/>
    </row>
    <row r="34" spans="1:8" ht="15" customHeight="1" x14ac:dyDescent="0.25">
      <c r="A34" s="17" t="s">
        <v>63</v>
      </c>
      <c r="B34" s="5" t="s">
        <v>99</v>
      </c>
      <c r="C34" s="8" t="s">
        <v>97</v>
      </c>
      <c r="D34" s="8" t="s">
        <v>17</v>
      </c>
      <c r="E34" s="8">
        <v>30</v>
      </c>
      <c r="F34" s="24"/>
      <c r="G34" s="23">
        <f t="shared" si="0"/>
        <v>0</v>
      </c>
      <c r="H34" s="3"/>
    </row>
    <row r="35" spans="1:8" ht="15" customHeight="1" x14ac:dyDescent="0.25">
      <c r="A35" s="17" t="s">
        <v>64</v>
      </c>
      <c r="B35" s="5" t="s">
        <v>100</v>
      </c>
      <c r="C35" s="8" t="s">
        <v>97</v>
      </c>
      <c r="D35" s="8" t="s">
        <v>17</v>
      </c>
      <c r="E35" s="8">
        <v>30</v>
      </c>
      <c r="F35" s="24"/>
      <c r="G35" s="23">
        <f t="shared" si="0"/>
        <v>0</v>
      </c>
      <c r="H35" s="3"/>
    </row>
    <row r="36" spans="1:8" ht="15" customHeight="1" x14ac:dyDescent="0.25">
      <c r="A36" s="17" t="s">
        <v>65</v>
      </c>
      <c r="B36" s="5" t="s">
        <v>101</v>
      </c>
      <c r="C36" s="8" t="s">
        <v>97</v>
      </c>
      <c r="D36" s="8" t="s">
        <v>17</v>
      </c>
      <c r="E36" s="8">
        <v>30</v>
      </c>
      <c r="F36" s="24"/>
      <c r="G36" s="23">
        <f t="shared" si="0"/>
        <v>0</v>
      </c>
      <c r="H36" s="3"/>
    </row>
    <row r="37" spans="1:8" ht="15" customHeight="1" x14ac:dyDescent="0.25">
      <c r="A37" s="17" t="s">
        <v>66</v>
      </c>
      <c r="B37" s="5" t="s">
        <v>102</v>
      </c>
      <c r="C37" s="8" t="s">
        <v>97</v>
      </c>
      <c r="D37" s="8" t="s">
        <v>17</v>
      </c>
      <c r="E37" s="8">
        <v>30</v>
      </c>
      <c r="F37" s="24"/>
      <c r="G37" s="23">
        <f t="shared" si="0"/>
        <v>0</v>
      </c>
      <c r="H37" s="3"/>
    </row>
    <row r="38" spans="1:8" ht="15" customHeight="1" x14ac:dyDescent="0.25">
      <c r="A38" s="17" t="s">
        <v>67</v>
      </c>
      <c r="B38" s="5" t="s">
        <v>103</v>
      </c>
      <c r="C38" s="8" t="s">
        <v>97</v>
      </c>
      <c r="D38" s="8" t="s">
        <v>17</v>
      </c>
      <c r="E38" s="8">
        <v>30</v>
      </c>
      <c r="F38" s="24"/>
      <c r="G38" s="23">
        <f t="shared" si="0"/>
        <v>0</v>
      </c>
      <c r="H38" s="3"/>
    </row>
    <row r="39" spans="1:8" ht="15" customHeight="1" x14ac:dyDescent="0.25">
      <c r="A39" s="17" t="s">
        <v>68</v>
      </c>
      <c r="B39" s="5" t="s">
        <v>104</v>
      </c>
      <c r="C39" s="8" t="s">
        <v>97</v>
      </c>
      <c r="D39" s="8" t="s">
        <v>17</v>
      </c>
      <c r="E39" s="8">
        <v>100</v>
      </c>
      <c r="F39" s="24"/>
      <c r="G39" s="23">
        <f t="shared" si="0"/>
        <v>0</v>
      </c>
      <c r="H39" s="3"/>
    </row>
    <row r="40" spans="1:8" ht="15" customHeight="1" x14ac:dyDescent="0.25">
      <c r="A40" s="17" t="s">
        <v>69</v>
      </c>
      <c r="B40" s="5" t="s">
        <v>105</v>
      </c>
      <c r="C40" s="8" t="s">
        <v>97</v>
      </c>
      <c r="D40" s="8" t="s">
        <v>17</v>
      </c>
      <c r="E40" s="8">
        <v>100</v>
      </c>
      <c r="F40" s="24"/>
      <c r="G40" s="23">
        <f t="shared" si="0"/>
        <v>0</v>
      </c>
      <c r="H40" s="3"/>
    </row>
    <row r="41" spans="1:8" ht="15" customHeight="1" x14ac:dyDescent="0.25">
      <c r="A41" s="17" t="s">
        <v>72</v>
      </c>
      <c r="B41" s="5" t="s">
        <v>106</v>
      </c>
      <c r="C41" s="8" t="s">
        <v>97</v>
      </c>
      <c r="D41" s="8" t="s">
        <v>17</v>
      </c>
      <c r="E41" s="8">
        <v>10</v>
      </c>
      <c r="F41" s="24"/>
      <c r="G41" s="23">
        <f t="shared" si="0"/>
        <v>0</v>
      </c>
      <c r="H41" s="3"/>
    </row>
    <row r="42" spans="1:8" ht="15" customHeight="1" x14ac:dyDescent="0.25">
      <c r="A42" s="17" t="s">
        <v>73</v>
      </c>
      <c r="B42" s="5" t="s">
        <v>70</v>
      </c>
      <c r="C42" s="8" t="s">
        <v>71</v>
      </c>
      <c r="D42" s="8" t="s">
        <v>17</v>
      </c>
      <c r="E42" s="28">
        <v>200</v>
      </c>
      <c r="F42" s="24"/>
      <c r="G42" s="23">
        <f t="shared" si="0"/>
        <v>0</v>
      </c>
      <c r="H42" s="3"/>
    </row>
    <row r="43" spans="1:8" ht="15" customHeight="1" x14ac:dyDescent="0.25">
      <c r="A43" s="17" t="s">
        <v>74</v>
      </c>
      <c r="B43" s="5" t="s">
        <v>96</v>
      </c>
      <c r="C43" s="8" t="s">
        <v>71</v>
      </c>
      <c r="D43" s="8" t="s">
        <v>17</v>
      </c>
      <c r="E43" s="8">
        <v>1</v>
      </c>
      <c r="F43" s="24"/>
      <c r="G43" s="23">
        <f t="shared" si="0"/>
        <v>0</v>
      </c>
      <c r="H43" s="3"/>
    </row>
    <row r="44" spans="1:8" ht="15" customHeight="1" x14ac:dyDescent="0.25">
      <c r="A44" s="17" t="s">
        <v>76</v>
      </c>
      <c r="B44" s="5" t="s">
        <v>96</v>
      </c>
      <c r="C44" s="8" t="s">
        <v>71</v>
      </c>
      <c r="D44" s="8" t="s">
        <v>17</v>
      </c>
      <c r="E44" s="8">
        <v>1</v>
      </c>
      <c r="F44" s="24"/>
      <c r="G44" s="23">
        <f t="shared" si="0"/>
        <v>0</v>
      </c>
      <c r="H44" s="3"/>
    </row>
    <row r="45" spans="1:8" ht="15" customHeight="1" x14ac:dyDescent="0.25">
      <c r="A45" s="17" t="s">
        <v>77</v>
      </c>
      <c r="B45" s="5" t="s">
        <v>107</v>
      </c>
      <c r="C45" s="8" t="s">
        <v>75</v>
      </c>
      <c r="D45" s="8" t="s">
        <v>17</v>
      </c>
      <c r="E45" s="8">
        <v>9</v>
      </c>
      <c r="F45" s="24"/>
      <c r="G45" s="23">
        <f t="shared" si="0"/>
        <v>0</v>
      </c>
      <c r="H45" s="3"/>
    </row>
    <row r="46" spans="1:8" ht="15" customHeight="1" x14ac:dyDescent="0.25">
      <c r="A46" s="17" t="s">
        <v>79</v>
      </c>
      <c r="B46" s="5" t="s">
        <v>108</v>
      </c>
      <c r="C46" s="8" t="s">
        <v>75</v>
      </c>
      <c r="D46" s="8" t="s">
        <v>17</v>
      </c>
      <c r="E46" s="8">
        <v>9</v>
      </c>
      <c r="F46" s="24"/>
      <c r="G46" s="23">
        <f t="shared" si="0"/>
        <v>0</v>
      </c>
      <c r="H46" s="3"/>
    </row>
    <row r="47" spans="1:8" ht="15" customHeight="1" x14ac:dyDescent="0.25">
      <c r="A47" s="17" t="s">
        <v>82</v>
      </c>
      <c r="B47" s="5" t="s">
        <v>78</v>
      </c>
      <c r="C47" s="8" t="s">
        <v>75</v>
      </c>
      <c r="D47" s="8" t="s">
        <v>17</v>
      </c>
      <c r="E47" s="8">
        <v>9</v>
      </c>
      <c r="F47" s="24"/>
      <c r="G47" s="23">
        <f t="shared" si="0"/>
        <v>0</v>
      </c>
      <c r="H47" s="3"/>
    </row>
    <row r="48" spans="1:8" ht="15" customHeight="1" x14ac:dyDescent="0.25">
      <c r="A48" s="17" t="s">
        <v>92</v>
      </c>
      <c r="B48" s="5" t="s">
        <v>80</v>
      </c>
      <c r="C48" s="8" t="s">
        <v>81</v>
      </c>
      <c r="D48" s="8" t="s">
        <v>17</v>
      </c>
      <c r="E48" s="28">
        <v>50</v>
      </c>
      <c r="F48" s="24"/>
      <c r="G48" s="23">
        <f t="shared" si="0"/>
        <v>0</v>
      </c>
      <c r="H48" s="3"/>
    </row>
    <row r="49" spans="1:8" ht="15" customHeight="1" x14ac:dyDescent="0.25">
      <c r="A49" s="17" t="s">
        <v>93</v>
      </c>
      <c r="B49" s="5" t="s">
        <v>94</v>
      </c>
      <c r="C49" s="8" t="s">
        <v>81</v>
      </c>
      <c r="D49" s="8" t="s">
        <v>17</v>
      </c>
      <c r="E49" s="28">
        <v>50</v>
      </c>
      <c r="F49" s="24"/>
      <c r="G49" s="23">
        <f t="shared" si="0"/>
        <v>0</v>
      </c>
      <c r="H49" s="3"/>
    </row>
    <row r="50" spans="1:8" ht="18" customHeight="1" x14ac:dyDescent="0.25">
      <c r="B50" s="29" t="s">
        <v>83</v>
      </c>
      <c r="C50" s="30"/>
      <c r="D50" s="30"/>
      <c r="E50" s="31"/>
      <c r="F50" s="32"/>
      <c r="G50" s="33">
        <f>SUM(G5:G49)</f>
        <v>0</v>
      </c>
      <c r="H50" s="4"/>
    </row>
    <row r="51" spans="1:8" ht="15" customHeight="1" x14ac:dyDescent="0.25">
      <c r="B51" s="5" t="s">
        <v>84</v>
      </c>
      <c r="G51" s="34">
        <f>G50*25%</f>
        <v>0</v>
      </c>
    </row>
    <row r="52" spans="1:8" ht="15" customHeight="1" thickBot="1" x14ac:dyDescent="0.3">
      <c r="B52" s="35" t="s">
        <v>85</v>
      </c>
      <c r="C52" s="36"/>
      <c r="D52" s="36"/>
      <c r="E52" s="37"/>
      <c r="F52" s="38"/>
      <c r="G52" s="39">
        <f>SUM(G50:G51)</f>
        <v>0</v>
      </c>
      <c r="H52" s="6"/>
    </row>
    <row r="53" spans="1:8" ht="15" customHeight="1" thickTop="1" x14ac:dyDescent="0.25"/>
    <row r="54" spans="1:8" ht="15" customHeight="1" x14ac:dyDescent="0.25"/>
    <row r="55" spans="1:8" ht="15" customHeight="1" x14ac:dyDescent="0.25"/>
    <row r="56" spans="1:8" ht="15" customHeight="1" x14ac:dyDescent="0.25"/>
    <row r="57" spans="1:8" ht="15" customHeight="1" x14ac:dyDescent="0.25"/>
    <row r="58" spans="1:8" ht="15" customHeight="1" x14ac:dyDescent="0.25"/>
    <row r="59" spans="1:8" ht="15" customHeight="1" x14ac:dyDescent="0.25"/>
    <row r="60" spans="1:8" ht="15" customHeight="1" x14ac:dyDescent="0.25"/>
    <row r="61" spans="1:8" ht="15" customHeight="1" x14ac:dyDescent="0.25"/>
    <row r="62" spans="1:8" ht="15" customHeight="1" x14ac:dyDescent="0.25"/>
    <row r="63" spans="1:8" ht="15" customHeight="1" x14ac:dyDescent="0.25"/>
    <row r="64" spans="1:8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</sheetData>
  <phoneticPr fontId="2" type="noConversion"/>
  <pageMargins left="0.19685039370078741" right="0.19685039370078741" top="0.35433070866141736" bottom="0.35433070866141736" header="0.31496062992125984" footer="0.31496062992125984"/>
  <pageSetup paperSize="9" scale="66" orientation="landscape" r:id="rId1"/>
  <ignoredErrors>
    <ignoredError sqref="A50:A1048576 A1:A21 A24:A25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D1112950E9FD14B96F4637F3358AA69" ma:contentTypeVersion="24" ma:contentTypeDescription="Opprett et nytt dokument." ma:contentTypeScope="" ma:versionID="a786bf9de59705f9c4b529766bf82545">
  <xsd:schema xmlns:xsd="http://www.w3.org/2001/XMLSchema" xmlns:xs="http://www.w3.org/2001/XMLSchema" xmlns:p="http://schemas.microsoft.com/office/2006/metadata/properties" xmlns:ns2="08a63c0d-a260-4d8c-9179-73ec8823cf73" xmlns:ns3="b9cd2d4e-916d-4176-888c-b0541caab8d8" targetNamespace="http://schemas.microsoft.com/office/2006/metadata/properties" ma:root="true" ma:fieldsID="1e67e1062770833f0292f64fd2c0173a" ns2:_="" ns3:_="">
    <xsd:import namespace="08a63c0d-a260-4d8c-9179-73ec8823cf73"/>
    <xsd:import namespace="b9cd2d4e-916d-4176-888c-b0541caab8d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DAto" minOccurs="0"/>
                <xsd:element ref="ns3:lwak" minOccurs="0"/>
                <xsd:element ref="ns3:im3o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Endret2" minOccurs="0"/>
                <xsd:element ref="ns3:MediaLengthInSeconds" minOccurs="0"/>
                <xsd:element ref="ns3:bilde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a63c0d-a260-4d8c-9179-73ec8823cf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f6c0a783-59d7-4a36-b195-913dbe62383f}" ma:internalName="TaxCatchAll" ma:showField="CatchAllData" ma:web="08a63c0d-a260-4d8c-9179-73ec8823cf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d2d4e-916d-4176-888c-b0541caab8d8" elementFormDefault="qualified">
    <xsd:import namespace="http://schemas.microsoft.com/office/2006/documentManagement/types"/>
    <xsd:import namespace="http://schemas.microsoft.com/office/infopath/2007/PartnerControls"/>
    <xsd:element name="DAto" ma:index="10" nillable="true" ma:displayName="Dato1" ma:format="DateTime" ma:internalName="DAto">
      <xsd:simpleType>
        <xsd:restriction base="dms:DateTime"/>
      </xsd:simpleType>
    </xsd:element>
    <xsd:element name="lwak" ma:index="11" nillable="true" ma:displayName="Tekst" ma:internalName="lwak">
      <xsd:simpleType>
        <xsd:restriction base="dms:Text"/>
      </xsd:simpleType>
    </xsd:element>
    <xsd:element name="im3o" ma:index="12" nillable="true" ma:displayName="Person eller gruppe" ma:list="UserInfo" ma:internalName="im3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Endret2" ma:index="23" nillable="true" ma:displayName="Endret2" ma:format="DateTime" ma:internalName="Endret2">
      <xsd:simpleType>
        <xsd:restriction base="dms:DateTime"/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  <xsd:element name="bilde" ma:index="25" nillable="true" ma:displayName="bilde" ma:format="Thumbnail" ma:internalName="bild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Bildemerkelapper" ma:readOnly="false" ma:fieldId="{5cf76f15-5ced-4ddc-b409-7134ff3c332f}" ma:taxonomyMulti="true" ma:sspId="8f5b9286-d477-4919-84c5-83a6fa5c14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ndret2 xmlns="b9cd2d4e-916d-4176-888c-b0541caab8d8" xsi:nil="true"/>
    <im3o xmlns="b9cd2d4e-916d-4176-888c-b0541caab8d8">
      <UserInfo>
        <DisplayName/>
        <AccountId xsi:nil="true"/>
        <AccountType/>
      </UserInfo>
    </im3o>
    <lcf76f155ced4ddcb4097134ff3c332f xmlns="b9cd2d4e-916d-4176-888c-b0541caab8d8">
      <Terms xmlns="http://schemas.microsoft.com/office/infopath/2007/PartnerControls"/>
    </lcf76f155ced4ddcb4097134ff3c332f>
    <DAto xmlns="b9cd2d4e-916d-4176-888c-b0541caab8d8" xsi:nil="true"/>
    <lwak xmlns="b9cd2d4e-916d-4176-888c-b0541caab8d8" xsi:nil="true"/>
    <bilde xmlns="b9cd2d4e-916d-4176-888c-b0541caab8d8" xsi:nil="true"/>
    <TaxCatchAll xmlns="08a63c0d-a260-4d8c-9179-73ec8823cf7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FF5A01-95F6-4081-8CB2-A821F324C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a63c0d-a260-4d8c-9179-73ec8823cf73"/>
    <ds:schemaRef ds:uri="b9cd2d4e-916d-4176-888c-b0541caab8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5ABA32-6408-4A60-A8E4-45698154B6AC}">
  <ds:schemaRefs>
    <ds:schemaRef ds:uri="http://schemas.microsoft.com/office/2006/metadata/properties"/>
    <ds:schemaRef ds:uri="http://schemas.microsoft.com/office/infopath/2007/PartnerControls"/>
    <ds:schemaRef ds:uri="b9cd2d4e-916d-4176-888c-b0541caab8d8"/>
    <ds:schemaRef ds:uri="08a63c0d-a260-4d8c-9179-73ec8823cf73"/>
  </ds:schemaRefs>
</ds:datastoreItem>
</file>

<file path=customXml/itemProps3.xml><?xml version="1.0" encoding="utf-8"?>
<ds:datastoreItem xmlns:ds="http://schemas.openxmlformats.org/officeDocument/2006/customXml" ds:itemID="{A8A9D25A-0D78-466B-AC33-6D4CBE9F7A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Jarle Tvinnereim</dc:creator>
  <cp:keywords/>
  <dc:description/>
  <cp:lastModifiedBy>Jarle Tvinnereim</cp:lastModifiedBy>
  <cp:revision/>
  <cp:lastPrinted>2026-05-15T10:08:32Z</cp:lastPrinted>
  <dcterms:created xsi:type="dcterms:W3CDTF">2026-05-10T06:32:40Z</dcterms:created>
  <dcterms:modified xsi:type="dcterms:W3CDTF">2026-05-15T11:51:33Z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0x0101001D1112950E9FD14B96F4637F3358AA69</vt:lpwstr>
  </property>
  <property fmtid="{D5CDD505-2E9C-101B-9397-08002B2CF9AE}" pid="3" name="MediaServiceImageTags">
    <vt:lpwstr/>
  </property>
</Properties>
</file>